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Secretaria de Desarrollo Económico\2026\ANEXOS Proposición 122 de 2025\"/>
    </mc:Choice>
  </mc:AlternateContent>
  <bookViews>
    <workbookView xWindow="0" yWindow="0" windowWidth="16815" windowHeight="7800"/>
  </bookViews>
  <sheets>
    <sheet name="Bogotá_mensual_Central_Mayorist" sheetId="1" r:id="rId1"/>
    <sheet name="Grafic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D22" i="1"/>
  <c r="E22" i="1"/>
  <c r="F22" i="1"/>
  <c r="G22" i="1"/>
  <c r="C23" i="1"/>
  <c r="D23" i="1"/>
  <c r="E23" i="1"/>
  <c r="F23" i="1"/>
  <c r="G23" i="1"/>
  <c r="C24" i="1"/>
  <c r="D24" i="1"/>
  <c r="E24" i="1"/>
  <c r="F24" i="1"/>
  <c r="G24" i="1"/>
  <c r="C25" i="1"/>
  <c r="D25" i="1"/>
  <c r="E25" i="1"/>
  <c r="F25" i="1"/>
  <c r="G25" i="1"/>
  <c r="F21" i="1"/>
  <c r="E21" i="1"/>
  <c r="D21" i="1"/>
  <c r="C21" i="1"/>
  <c r="G21" i="1"/>
  <c r="H15" i="1"/>
  <c r="G15" i="1"/>
  <c r="F15" i="1"/>
  <c r="E15" i="1"/>
  <c r="D15" i="1"/>
  <c r="C15" i="1"/>
  <c r="B15" i="1"/>
  <c r="H14" i="1"/>
  <c r="G14" i="1"/>
  <c r="F14" i="1"/>
  <c r="E14" i="1"/>
  <c r="D14" i="1"/>
  <c r="C14" i="1"/>
  <c r="B14" i="1"/>
  <c r="H13" i="1"/>
  <c r="G13" i="1"/>
  <c r="F13" i="1"/>
  <c r="E13" i="1"/>
  <c r="D13" i="1"/>
  <c r="C13" i="1"/>
  <c r="B13" i="1"/>
  <c r="H12" i="1"/>
  <c r="H16" i="1" s="1"/>
  <c r="G12" i="1"/>
  <c r="G16" i="1" s="1"/>
  <c r="F12" i="1"/>
  <c r="E12" i="1"/>
  <c r="D12" i="1"/>
  <c r="C12" i="1"/>
  <c r="B12" i="1"/>
  <c r="B16" i="1" s="1"/>
  <c r="E16" i="1" l="1"/>
  <c r="D16" i="1"/>
  <c r="F16" i="1"/>
  <c r="C16" i="1"/>
  <c r="I14" i="1"/>
  <c r="I12" i="1"/>
  <c r="I13" i="1"/>
  <c r="I15" i="1"/>
  <c r="I16" i="1" l="1"/>
</calcChain>
</file>

<file path=xl/sharedStrings.xml><?xml version="1.0" encoding="utf-8"?>
<sst xmlns="http://schemas.openxmlformats.org/spreadsheetml/2006/main" count="106" uniqueCount="85">
  <si>
    <t>Ciudad, Mercado Mayorista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</si>
  <si>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</si>
  <si>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</si>
  <si>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</si>
  <si>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</si>
  <si>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</si>
  <si>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</si>
  <si>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</si>
  <si>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</si>
  <si>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</si>
  <si>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</si>
  <si>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</si>
  <si>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</si>
  <si>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</si>
  <si>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</si>
  <si>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</si>
  <si>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</si>
  <si>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</si>
  <si>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</si>
  <si>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</si>
  <si>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</si>
  <si>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</si>
  <si>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</si>
  <si>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</si>
  <si>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</si>
  <si>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</si>
  <si>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</si>
  <si>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</si>
  <si>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</si>
  <si>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</si>
  <si>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</si>
  <si>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</si>
  <si>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</si>
  <si>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</si>
  <si>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</si>
  <si>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</si>
  <si>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</si>
  <si>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</si>
  <si>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</si>
  <si>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</si>
  <si>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</si>
  <si>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</si>
  <si>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</si>
  <si>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</si>
  <si>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</si>
  <si>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</si>
  <si>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</si>
  <si>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</si>
  <si>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</si>
  <si>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</si>
  <si>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</si>
  <si>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</si>
  <si>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</si>
  <si>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</si>
  <si>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</si>
  <si>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</si>
  <si>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</si>
  <si>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</si>
  <si>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</si>
  <si>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</si>
  <si>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</si>
  <si>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</si>
  <si>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</si>
  <si>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</si>
  <si>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</si>
  <si>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</si>
  <si>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</si>
  <si>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</si>
  <si>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</si>
  <si>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</si>
  <si>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</si>
  <si>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</si>
  <si>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</si>
  <si>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</si>
  <si>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Bogotá, D.C., Corabastos</t>
  </si>
  <si>
    <t>Bogotá, D.C., Paloquemao</t>
  </si>
  <si>
    <t>Bogotá, D.C., Plaza Las Flores</t>
  </si>
  <si>
    <t>Bogotá, D.C., Plaza Samper Mendoza</t>
  </si>
  <si>
    <t>TOTAL</t>
  </si>
  <si>
    <t>Toneladas x Central_Mayorista_ SIPSA x Mes</t>
  </si>
  <si>
    <r>
      <t xml:space="preserve">* </t>
    </r>
    <r>
      <rPr>
        <b/>
        <i/>
        <sz val="11"/>
        <color indexed="8"/>
        <rFont val="Aptos Narrow"/>
        <family val="2"/>
        <scheme val="minor"/>
      </rPr>
      <t>2026 corresponde a información corte al 30 de Enero</t>
    </r>
  </si>
  <si>
    <t>Toneladas x Central_Mayorista x Año</t>
  </si>
  <si>
    <t>Total</t>
  </si>
  <si>
    <t>Crecimiento año vs año anterior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</si>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</sst>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i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3" fontId="0" fillId="0" borderId="0" xfId="0" applyNumberFormat="1"/>
    <xf numFmtId="3" fontId="2" fillId="0" borderId="0" xfId="0" applyNumberFormat="1" applyFont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0" fontId="0" fillId="0" borderId="1" xfId="0" applyBorder="1"/>
    <xf numFmtId="0" fontId="2" fillId="0" borderId="1" xfId="0" applyFont="1" applyBorder="1"/>
    <xf numFmtId="3" fontId="2" fillId="0" borderId="1" xfId="0" applyNumberFormat="1" applyFont="1" applyBorder="1"/>
    <xf numFmtId="9" fontId="0" fillId="0" borderId="1" xfId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central reportada SIPSA (2020–2026*)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Bogotá_mensual_Central_Mayorist!$A$3</c:f>
              <c:strCache>
                <c:ptCount val="1"/>
                <c:pt idx="0">
                  <c:v>Bogotá, D.C., Corabastos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Bogotá_mensual_Central_Mayorist!$B$2:$BV$2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Bogotá_mensual_Central_Mayorist!$B$3:$BV$3</c:f>
              <c:numCache>
                <c:formatCode>#,##0</c:formatCode>
                <c:ptCount val="73"/>
                <c:pt idx="0">
                  <c:v>191092</c:v>
                </c:pt>
                <c:pt idx="1">
                  <c:v>180449</c:v>
                </c:pt>
                <c:pt idx="2">
                  <c:v>187510</c:v>
                </c:pt>
                <c:pt idx="3">
                  <c:v>167542</c:v>
                </c:pt>
                <c:pt idx="4">
                  <c:v>150664</c:v>
                </c:pt>
                <c:pt idx="5">
                  <c:v>147769</c:v>
                </c:pt>
                <c:pt idx="6">
                  <c:v>177281</c:v>
                </c:pt>
                <c:pt idx="7">
                  <c:v>164668</c:v>
                </c:pt>
                <c:pt idx="8">
                  <c:v>179320</c:v>
                </c:pt>
                <c:pt idx="9">
                  <c:v>179980</c:v>
                </c:pt>
                <c:pt idx="10">
                  <c:v>171412</c:v>
                </c:pt>
                <c:pt idx="11">
                  <c:v>186847</c:v>
                </c:pt>
                <c:pt idx="12">
                  <c:v>170505</c:v>
                </c:pt>
                <c:pt idx="13">
                  <c:v>170712</c:v>
                </c:pt>
                <c:pt idx="14">
                  <c:v>191295</c:v>
                </c:pt>
                <c:pt idx="15">
                  <c:v>177110</c:v>
                </c:pt>
                <c:pt idx="16">
                  <c:v>167788</c:v>
                </c:pt>
                <c:pt idx="17">
                  <c:v>188346</c:v>
                </c:pt>
                <c:pt idx="18">
                  <c:v>182186</c:v>
                </c:pt>
                <c:pt idx="19">
                  <c:v>189625</c:v>
                </c:pt>
                <c:pt idx="20">
                  <c:v>194049</c:v>
                </c:pt>
                <c:pt idx="21">
                  <c:v>193199</c:v>
                </c:pt>
                <c:pt idx="22">
                  <c:v>195751</c:v>
                </c:pt>
                <c:pt idx="23">
                  <c:v>197485</c:v>
                </c:pt>
                <c:pt idx="24">
                  <c:v>177510</c:v>
                </c:pt>
                <c:pt idx="25">
                  <c:v>176457</c:v>
                </c:pt>
                <c:pt idx="26">
                  <c:v>192382</c:v>
                </c:pt>
                <c:pt idx="27">
                  <c:v>174858</c:v>
                </c:pt>
                <c:pt idx="28">
                  <c:v>196953</c:v>
                </c:pt>
                <c:pt idx="29">
                  <c:v>191122</c:v>
                </c:pt>
                <c:pt idx="30">
                  <c:v>194234</c:v>
                </c:pt>
                <c:pt idx="31">
                  <c:v>197045</c:v>
                </c:pt>
                <c:pt idx="32">
                  <c:v>191061</c:v>
                </c:pt>
                <c:pt idx="33">
                  <c:v>181536</c:v>
                </c:pt>
                <c:pt idx="34">
                  <c:v>182413</c:v>
                </c:pt>
                <c:pt idx="35">
                  <c:v>182941</c:v>
                </c:pt>
                <c:pt idx="36">
                  <c:v>176660</c:v>
                </c:pt>
                <c:pt idx="37">
                  <c:v>173041</c:v>
                </c:pt>
                <c:pt idx="38">
                  <c:v>195524</c:v>
                </c:pt>
                <c:pt idx="39">
                  <c:v>164651</c:v>
                </c:pt>
                <c:pt idx="40">
                  <c:v>197633</c:v>
                </c:pt>
                <c:pt idx="41">
                  <c:v>196261</c:v>
                </c:pt>
                <c:pt idx="42">
                  <c:v>182470</c:v>
                </c:pt>
                <c:pt idx="43">
                  <c:v>195486</c:v>
                </c:pt>
                <c:pt idx="44">
                  <c:v>189233</c:v>
                </c:pt>
                <c:pt idx="45">
                  <c:v>192470</c:v>
                </c:pt>
                <c:pt idx="46">
                  <c:v>195249</c:v>
                </c:pt>
                <c:pt idx="47">
                  <c:v>188541</c:v>
                </c:pt>
                <c:pt idx="48">
                  <c:v>201089</c:v>
                </c:pt>
                <c:pt idx="49">
                  <c:v>194554</c:v>
                </c:pt>
                <c:pt idx="50">
                  <c:v>181236</c:v>
                </c:pt>
                <c:pt idx="51">
                  <c:v>194703</c:v>
                </c:pt>
                <c:pt idx="52">
                  <c:v>193317</c:v>
                </c:pt>
                <c:pt idx="53">
                  <c:v>170499</c:v>
                </c:pt>
                <c:pt idx="54">
                  <c:v>196981</c:v>
                </c:pt>
                <c:pt idx="55">
                  <c:v>197155</c:v>
                </c:pt>
                <c:pt idx="56">
                  <c:v>186811</c:v>
                </c:pt>
                <c:pt idx="57">
                  <c:v>204431</c:v>
                </c:pt>
                <c:pt idx="58">
                  <c:v>186791</c:v>
                </c:pt>
                <c:pt idx="59">
                  <c:v>190326</c:v>
                </c:pt>
                <c:pt idx="60">
                  <c:v>206293</c:v>
                </c:pt>
                <c:pt idx="61">
                  <c:v>187595</c:v>
                </c:pt>
                <c:pt idx="62">
                  <c:v>199220</c:v>
                </c:pt>
                <c:pt idx="63">
                  <c:v>194395</c:v>
                </c:pt>
                <c:pt idx="64">
                  <c:v>209540</c:v>
                </c:pt>
                <c:pt idx="65">
                  <c:v>187221</c:v>
                </c:pt>
                <c:pt idx="66">
                  <c:v>211999</c:v>
                </c:pt>
                <c:pt idx="67">
                  <c:v>195054</c:v>
                </c:pt>
                <c:pt idx="68">
                  <c:v>189925</c:v>
                </c:pt>
                <c:pt idx="69">
                  <c:v>199987</c:v>
                </c:pt>
                <c:pt idx="70">
                  <c:v>182919</c:v>
                </c:pt>
                <c:pt idx="71">
                  <c:v>193823</c:v>
                </c:pt>
                <c:pt idx="72">
                  <c:v>170409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B2-4A5F-9A77-C752C6955A01}"/>
            </c:ext>
          </c:extLst>
        </c:ser>
        <c:ser>
          <c:idx val="1"/>
          <c:order val="1"/>
          <c:tx>
            <c:strRef>
              <c:f>Bogotá_mensual_Central_Mayorist!$A$4</c:f>
              <c:strCache>
                <c:ptCount val="1"/>
                <c:pt idx="0">
                  <c:v>Bogotá, D.C., Paloquemao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Bogotá_mensual_Central_Mayorist!$B$2:$BV$2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Bogotá_mensual_Central_Mayorist!$B$4:$BV$4</c:f>
              <c:numCache>
                <c:formatCode>#,##0</c:formatCode>
                <c:ptCount val="73"/>
                <c:pt idx="0">
                  <c:v>3334</c:v>
                </c:pt>
                <c:pt idx="1">
                  <c:v>3287</c:v>
                </c:pt>
                <c:pt idx="2">
                  <c:v>3769</c:v>
                </c:pt>
                <c:pt idx="3">
                  <c:v>2319</c:v>
                </c:pt>
                <c:pt idx="4">
                  <c:v>2675</c:v>
                </c:pt>
                <c:pt idx="5">
                  <c:v>2729</c:v>
                </c:pt>
                <c:pt idx="6">
                  <c:v>2850</c:v>
                </c:pt>
                <c:pt idx="7">
                  <c:v>3146</c:v>
                </c:pt>
                <c:pt idx="8">
                  <c:v>2770</c:v>
                </c:pt>
                <c:pt idx="9">
                  <c:v>2977</c:v>
                </c:pt>
                <c:pt idx="10">
                  <c:v>2864</c:v>
                </c:pt>
                <c:pt idx="11">
                  <c:v>2921</c:v>
                </c:pt>
                <c:pt idx="12">
                  <c:v>2592</c:v>
                </c:pt>
                <c:pt idx="13">
                  <c:v>2764</c:v>
                </c:pt>
                <c:pt idx="14">
                  <c:v>3005</c:v>
                </c:pt>
                <c:pt idx="15">
                  <c:v>2736</c:v>
                </c:pt>
                <c:pt idx="16">
                  <c:v>2940</c:v>
                </c:pt>
                <c:pt idx="17">
                  <c:v>3326</c:v>
                </c:pt>
                <c:pt idx="18">
                  <c:v>3030</c:v>
                </c:pt>
                <c:pt idx="19">
                  <c:v>3774</c:v>
                </c:pt>
                <c:pt idx="20">
                  <c:v>4194</c:v>
                </c:pt>
                <c:pt idx="21">
                  <c:v>4456</c:v>
                </c:pt>
                <c:pt idx="22">
                  <c:v>3957</c:v>
                </c:pt>
                <c:pt idx="23">
                  <c:v>4147</c:v>
                </c:pt>
                <c:pt idx="24">
                  <c:v>3560</c:v>
                </c:pt>
                <c:pt idx="25">
                  <c:v>3579</c:v>
                </c:pt>
                <c:pt idx="26">
                  <c:v>3800</c:v>
                </c:pt>
                <c:pt idx="27">
                  <c:v>3084</c:v>
                </c:pt>
                <c:pt idx="28">
                  <c:v>3612</c:v>
                </c:pt>
                <c:pt idx="29">
                  <c:v>3828</c:v>
                </c:pt>
                <c:pt idx="30">
                  <c:v>3611</c:v>
                </c:pt>
                <c:pt idx="31">
                  <c:v>4300</c:v>
                </c:pt>
                <c:pt idx="32">
                  <c:v>3929</c:v>
                </c:pt>
                <c:pt idx="33">
                  <c:v>3626</c:v>
                </c:pt>
                <c:pt idx="34">
                  <c:v>3334</c:v>
                </c:pt>
                <c:pt idx="35">
                  <c:v>3593</c:v>
                </c:pt>
                <c:pt idx="36">
                  <c:v>3522</c:v>
                </c:pt>
                <c:pt idx="37">
                  <c:v>3819</c:v>
                </c:pt>
                <c:pt idx="38">
                  <c:v>3216</c:v>
                </c:pt>
                <c:pt idx="39">
                  <c:v>3293</c:v>
                </c:pt>
                <c:pt idx="40">
                  <c:v>3837</c:v>
                </c:pt>
                <c:pt idx="41">
                  <c:v>4242</c:v>
                </c:pt>
                <c:pt idx="42">
                  <c:v>4109</c:v>
                </c:pt>
                <c:pt idx="43">
                  <c:v>4846</c:v>
                </c:pt>
                <c:pt idx="44">
                  <c:v>3796</c:v>
                </c:pt>
                <c:pt idx="45">
                  <c:v>4184</c:v>
                </c:pt>
                <c:pt idx="46">
                  <c:v>4420</c:v>
                </c:pt>
                <c:pt idx="47">
                  <c:v>4153</c:v>
                </c:pt>
                <c:pt idx="48">
                  <c:v>3731</c:v>
                </c:pt>
                <c:pt idx="49">
                  <c:v>4201</c:v>
                </c:pt>
                <c:pt idx="50">
                  <c:v>3919</c:v>
                </c:pt>
                <c:pt idx="51">
                  <c:v>4158</c:v>
                </c:pt>
                <c:pt idx="52">
                  <c:v>3802</c:v>
                </c:pt>
                <c:pt idx="53">
                  <c:v>4037</c:v>
                </c:pt>
                <c:pt idx="54">
                  <c:v>4490</c:v>
                </c:pt>
                <c:pt idx="55">
                  <c:v>4168</c:v>
                </c:pt>
                <c:pt idx="56">
                  <c:v>3770</c:v>
                </c:pt>
                <c:pt idx="57">
                  <c:v>4525</c:v>
                </c:pt>
                <c:pt idx="58">
                  <c:v>4082</c:v>
                </c:pt>
                <c:pt idx="59">
                  <c:v>4419</c:v>
                </c:pt>
                <c:pt idx="60">
                  <c:v>3735</c:v>
                </c:pt>
                <c:pt idx="61">
                  <c:v>4107</c:v>
                </c:pt>
                <c:pt idx="62">
                  <c:v>4643</c:v>
                </c:pt>
                <c:pt idx="63">
                  <c:v>4142</c:v>
                </c:pt>
                <c:pt idx="64">
                  <c:v>4512</c:v>
                </c:pt>
                <c:pt idx="65">
                  <c:v>3335</c:v>
                </c:pt>
                <c:pt idx="66">
                  <c:v>3506</c:v>
                </c:pt>
                <c:pt idx="67">
                  <c:v>3738</c:v>
                </c:pt>
                <c:pt idx="68">
                  <c:v>3737</c:v>
                </c:pt>
                <c:pt idx="69">
                  <c:v>3698</c:v>
                </c:pt>
                <c:pt idx="70">
                  <c:v>3413</c:v>
                </c:pt>
                <c:pt idx="71">
                  <c:v>3730</c:v>
                </c:pt>
                <c:pt idx="72">
                  <c:v>2815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B2-4A5F-9A77-C752C6955A01}"/>
            </c:ext>
          </c:extLst>
        </c:ser>
        <c:ser>
          <c:idx val="2"/>
          <c:order val="2"/>
          <c:tx>
            <c:strRef>
              <c:f>Bogotá_mensual_Central_Mayorist!$A$5</c:f>
              <c:strCache>
                <c:ptCount val="1"/>
                <c:pt idx="0">
                  <c:v>Bogotá, D.C., Plaza Las Flores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Bogotá_mensual_Central_Mayorist!$B$2:$BV$2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Bogotá_mensual_Central_Mayorist!$B$5:$BV$5</c:f>
              <c:numCache>
                <c:formatCode>#,##0</c:formatCode>
                <c:ptCount val="73"/>
                <c:pt idx="0">
                  <c:v>3682</c:v>
                </c:pt>
                <c:pt idx="1">
                  <c:v>4181</c:v>
                </c:pt>
                <c:pt idx="2">
                  <c:v>2941</c:v>
                </c:pt>
                <c:pt idx="3">
                  <c:v>2256</c:v>
                </c:pt>
                <c:pt idx="4">
                  <c:v>4295</c:v>
                </c:pt>
                <c:pt idx="5">
                  <c:v>2594</c:v>
                </c:pt>
                <c:pt idx="6">
                  <c:v>3390</c:v>
                </c:pt>
                <c:pt idx="7">
                  <c:v>3688</c:v>
                </c:pt>
                <c:pt idx="8">
                  <c:v>3129</c:v>
                </c:pt>
                <c:pt idx="9">
                  <c:v>4001</c:v>
                </c:pt>
                <c:pt idx="10">
                  <c:v>3331</c:v>
                </c:pt>
                <c:pt idx="11">
                  <c:v>3871</c:v>
                </c:pt>
                <c:pt idx="12">
                  <c:v>3147</c:v>
                </c:pt>
                <c:pt idx="13">
                  <c:v>2700</c:v>
                </c:pt>
                <c:pt idx="14">
                  <c:v>3426</c:v>
                </c:pt>
                <c:pt idx="15">
                  <c:v>3003</c:v>
                </c:pt>
                <c:pt idx="16">
                  <c:v>3050</c:v>
                </c:pt>
                <c:pt idx="17">
                  <c:v>3515</c:v>
                </c:pt>
                <c:pt idx="18">
                  <c:v>3533</c:v>
                </c:pt>
                <c:pt idx="19">
                  <c:v>2595</c:v>
                </c:pt>
                <c:pt idx="20">
                  <c:v>3976</c:v>
                </c:pt>
                <c:pt idx="21">
                  <c:v>3027</c:v>
                </c:pt>
                <c:pt idx="22">
                  <c:v>3804</c:v>
                </c:pt>
                <c:pt idx="23">
                  <c:v>4228</c:v>
                </c:pt>
                <c:pt idx="24">
                  <c:v>3257</c:v>
                </c:pt>
                <c:pt idx="25">
                  <c:v>4548</c:v>
                </c:pt>
                <c:pt idx="26">
                  <c:v>4517</c:v>
                </c:pt>
                <c:pt idx="27">
                  <c:v>4505</c:v>
                </c:pt>
                <c:pt idx="28">
                  <c:v>4499</c:v>
                </c:pt>
                <c:pt idx="29">
                  <c:v>4401</c:v>
                </c:pt>
                <c:pt idx="30">
                  <c:v>4399</c:v>
                </c:pt>
                <c:pt idx="31">
                  <c:v>4534</c:v>
                </c:pt>
                <c:pt idx="32">
                  <c:v>4328</c:v>
                </c:pt>
                <c:pt idx="33">
                  <c:v>4995</c:v>
                </c:pt>
                <c:pt idx="34">
                  <c:v>4074</c:v>
                </c:pt>
                <c:pt idx="35">
                  <c:v>3626</c:v>
                </c:pt>
                <c:pt idx="36">
                  <c:v>3345</c:v>
                </c:pt>
                <c:pt idx="37">
                  <c:v>4582</c:v>
                </c:pt>
                <c:pt idx="38">
                  <c:v>4182</c:v>
                </c:pt>
                <c:pt idx="39">
                  <c:v>3346</c:v>
                </c:pt>
                <c:pt idx="40">
                  <c:v>3341</c:v>
                </c:pt>
                <c:pt idx="41">
                  <c:v>4126</c:v>
                </c:pt>
                <c:pt idx="42">
                  <c:v>4379</c:v>
                </c:pt>
                <c:pt idx="43">
                  <c:v>3952</c:v>
                </c:pt>
                <c:pt idx="44">
                  <c:v>4507</c:v>
                </c:pt>
                <c:pt idx="45">
                  <c:v>4679</c:v>
                </c:pt>
                <c:pt idx="46">
                  <c:v>3404</c:v>
                </c:pt>
                <c:pt idx="47">
                  <c:v>4525</c:v>
                </c:pt>
                <c:pt idx="48">
                  <c:v>4791</c:v>
                </c:pt>
                <c:pt idx="49">
                  <c:v>5074</c:v>
                </c:pt>
                <c:pt idx="50">
                  <c:v>5168</c:v>
                </c:pt>
                <c:pt idx="51">
                  <c:v>3968</c:v>
                </c:pt>
                <c:pt idx="52">
                  <c:v>5380</c:v>
                </c:pt>
                <c:pt idx="53">
                  <c:v>3714</c:v>
                </c:pt>
                <c:pt idx="54">
                  <c:v>4713</c:v>
                </c:pt>
                <c:pt idx="55">
                  <c:v>4366</c:v>
                </c:pt>
                <c:pt idx="56">
                  <c:v>4044</c:v>
                </c:pt>
                <c:pt idx="57">
                  <c:v>5031</c:v>
                </c:pt>
                <c:pt idx="58">
                  <c:v>4574</c:v>
                </c:pt>
                <c:pt idx="59">
                  <c:v>3720</c:v>
                </c:pt>
                <c:pt idx="60">
                  <c:v>4752</c:v>
                </c:pt>
                <c:pt idx="61">
                  <c:v>4637</c:v>
                </c:pt>
                <c:pt idx="62">
                  <c:v>5018</c:v>
                </c:pt>
                <c:pt idx="63">
                  <c:v>5072</c:v>
                </c:pt>
                <c:pt idx="64">
                  <c:v>4874</c:v>
                </c:pt>
                <c:pt idx="65">
                  <c:v>4103</c:v>
                </c:pt>
                <c:pt idx="66">
                  <c:v>5398</c:v>
                </c:pt>
                <c:pt idx="67">
                  <c:v>4814</c:v>
                </c:pt>
                <c:pt idx="68">
                  <c:v>5680</c:v>
                </c:pt>
                <c:pt idx="69">
                  <c:v>4641</c:v>
                </c:pt>
                <c:pt idx="70">
                  <c:v>4531</c:v>
                </c:pt>
                <c:pt idx="71">
                  <c:v>4411</c:v>
                </c:pt>
                <c:pt idx="72">
                  <c:v>3454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B2-4A5F-9A77-C752C6955A01}"/>
            </c:ext>
          </c:extLst>
        </c:ser>
        <c:ser>
          <c:idx val="3"/>
          <c:order val="3"/>
          <c:tx>
            <c:strRef>
              <c:f>Bogotá_mensual_Central_Mayorist!$A$6</c:f>
              <c:strCache>
                <c:ptCount val="1"/>
                <c:pt idx="0">
                  <c:v>Bogotá, D.C., Plaza Samper Mendoza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Bogotá_mensual_Central_Mayorist!$B$2:$BV$2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Bogotá_mensual_Central_Mayorist!$B$6:$BV$6</c:f>
              <c:numCache>
                <c:formatCode>#,##0</c:formatCode>
                <c:ptCount val="73"/>
                <c:pt idx="0">
                  <c:v>2995</c:v>
                </c:pt>
                <c:pt idx="1">
                  <c:v>2904</c:v>
                </c:pt>
                <c:pt idx="2">
                  <c:v>2225</c:v>
                </c:pt>
                <c:pt idx="3">
                  <c:v>2051</c:v>
                </c:pt>
                <c:pt idx="4">
                  <c:v>1914</c:v>
                </c:pt>
                <c:pt idx="5">
                  <c:v>2073</c:v>
                </c:pt>
                <c:pt idx="6">
                  <c:v>3040</c:v>
                </c:pt>
                <c:pt idx="7">
                  <c:v>1752</c:v>
                </c:pt>
                <c:pt idx="8">
                  <c:v>3200</c:v>
                </c:pt>
                <c:pt idx="9">
                  <c:v>2211</c:v>
                </c:pt>
                <c:pt idx="10">
                  <c:v>2435</c:v>
                </c:pt>
                <c:pt idx="11">
                  <c:v>2302</c:v>
                </c:pt>
                <c:pt idx="12">
                  <c:v>2020</c:v>
                </c:pt>
                <c:pt idx="13">
                  <c:v>2923</c:v>
                </c:pt>
                <c:pt idx="14">
                  <c:v>2754</c:v>
                </c:pt>
                <c:pt idx="15">
                  <c:v>2497</c:v>
                </c:pt>
                <c:pt idx="16">
                  <c:v>2007</c:v>
                </c:pt>
                <c:pt idx="17">
                  <c:v>3154</c:v>
                </c:pt>
                <c:pt idx="18">
                  <c:v>2494</c:v>
                </c:pt>
                <c:pt idx="19">
                  <c:v>2449</c:v>
                </c:pt>
                <c:pt idx="20">
                  <c:v>2674</c:v>
                </c:pt>
                <c:pt idx="21">
                  <c:v>2883</c:v>
                </c:pt>
                <c:pt idx="22">
                  <c:v>2842</c:v>
                </c:pt>
                <c:pt idx="23">
                  <c:v>2807</c:v>
                </c:pt>
                <c:pt idx="24">
                  <c:v>2408</c:v>
                </c:pt>
                <c:pt idx="25">
                  <c:v>2222</c:v>
                </c:pt>
                <c:pt idx="26">
                  <c:v>2594</c:v>
                </c:pt>
                <c:pt idx="27">
                  <c:v>1799</c:v>
                </c:pt>
                <c:pt idx="28">
                  <c:v>1757</c:v>
                </c:pt>
                <c:pt idx="29">
                  <c:v>1934</c:v>
                </c:pt>
                <c:pt idx="30">
                  <c:v>2852</c:v>
                </c:pt>
                <c:pt idx="31">
                  <c:v>2809</c:v>
                </c:pt>
                <c:pt idx="32">
                  <c:v>3075</c:v>
                </c:pt>
                <c:pt idx="33">
                  <c:v>2806</c:v>
                </c:pt>
                <c:pt idx="34">
                  <c:v>2499</c:v>
                </c:pt>
                <c:pt idx="35">
                  <c:v>3126</c:v>
                </c:pt>
                <c:pt idx="36">
                  <c:v>2352</c:v>
                </c:pt>
                <c:pt idx="37">
                  <c:v>2991</c:v>
                </c:pt>
                <c:pt idx="38">
                  <c:v>3029</c:v>
                </c:pt>
                <c:pt idx="39">
                  <c:v>2185</c:v>
                </c:pt>
                <c:pt idx="40">
                  <c:v>2834</c:v>
                </c:pt>
                <c:pt idx="41">
                  <c:v>2403</c:v>
                </c:pt>
                <c:pt idx="42">
                  <c:v>2583</c:v>
                </c:pt>
                <c:pt idx="43">
                  <c:v>2312</c:v>
                </c:pt>
                <c:pt idx="44">
                  <c:v>2200</c:v>
                </c:pt>
                <c:pt idx="45">
                  <c:v>2509</c:v>
                </c:pt>
                <c:pt idx="46">
                  <c:v>1977</c:v>
                </c:pt>
                <c:pt idx="47">
                  <c:v>2153</c:v>
                </c:pt>
                <c:pt idx="48">
                  <c:v>2391</c:v>
                </c:pt>
                <c:pt idx="49">
                  <c:v>3171</c:v>
                </c:pt>
                <c:pt idx="50">
                  <c:v>2451</c:v>
                </c:pt>
                <c:pt idx="51">
                  <c:v>2466</c:v>
                </c:pt>
                <c:pt idx="52">
                  <c:v>2304</c:v>
                </c:pt>
                <c:pt idx="53">
                  <c:v>2201</c:v>
                </c:pt>
                <c:pt idx="54">
                  <c:v>3020</c:v>
                </c:pt>
                <c:pt idx="55">
                  <c:v>2863</c:v>
                </c:pt>
                <c:pt idx="56">
                  <c:v>2273</c:v>
                </c:pt>
                <c:pt idx="57">
                  <c:v>2940</c:v>
                </c:pt>
                <c:pt idx="58">
                  <c:v>2570</c:v>
                </c:pt>
                <c:pt idx="59">
                  <c:v>3526</c:v>
                </c:pt>
                <c:pt idx="60">
                  <c:v>3315</c:v>
                </c:pt>
                <c:pt idx="61">
                  <c:v>2648</c:v>
                </c:pt>
                <c:pt idx="62">
                  <c:v>3182</c:v>
                </c:pt>
                <c:pt idx="63">
                  <c:v>3440</c:v>
                </c:pt>
                <c:pt idx="64">
                  <c:v>3041</c:v>
                </c:pt>
                <c:pt idx="65">
                  <c:v>2630</c:v>
                </c:pt>
                <c:pt idx="66">
                  <c:v>3241</c:v>
                </c:pt>
                <c:pt idx="67">
                  <c:v>2706</c:v>
                </c:pt>
                <c:pt idx="68">
                  <c:v>2929</c:v>
                </c:pt>
                <c:pt idx="69">
                  <c:v>2744</c:v>
                </c:pt>
                <c:pt idx="70">
                  <c:v>2688</c:v>
                </c:pt>
                <c:pt idx="71">
                  <c:v>2837</c:v>
                </c:pt>
                <c:pt idx="72">
                  <c:v>2389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B2-4A5F-9A77-C752C6955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616815"/>
        <c:axId val="447614895"/>
      </c:lineChart>
      <c:catAx>
        <c:axId val="447616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4895"/>
        <c:crosses val="autoZero"/>
        <c:auto val="1"/>
        <c:lblAlgn val="ctr"/>
        <c:lblOffset val="100"/>
        <c:noMultiLvlLbl val="0"/>
      </c:catAx>
      <c:valAx>
        <c:axId val="44761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6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Corabastos (2020–2026*)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Bogotá_mensual_Central_Mayorist!$A$3</c:f>
              <c:strCache>
                <c:ptCount val="1"/>
                <c:pt idx="0">
                  <c:v>Bogotá, D.C., Corabastos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Bogotá_mensual_Central_Mayorist!$B$2:$BV$2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Bogotá_mensual_Central_Mayorist!$B$3:$BV$3</c:f>
              <c:numCache>
                <c:formatCode>#,##0</c:formatCode>
                <c:ptCount val="73"/>
                <c:pt idx="0">
                  <c:v>191092</c:v>
                </c:pt>
                <c:pt idx="1">
                  <c:v>180449</c:v>
                </c:pt>
                <c:pt idx="2">
                  <c:v>187510</c:v>
                </c:pt>
                <c:pt idx="3">
                  <c:v>167542</c:v>
                </c:pt>
                <c:pt idx="4">
                  <c:v>150664</c:v>
                </c:pt>
                <c:pt idx="5">
                  <c:v>147769</c:v>
                </c:pt>
                <c:pt idx="6">
                  <c:v>177281</c:v>
                </c:pt>
                <c:pt idx="7">
                  <c:v>164668</c:v>
                </c:pt>
                <c:pt idx="8">
                  <c:v>179320</c:v>
                </c:pt>
                <c:pt idx="9">
                  <c:v>179980</c:v>
                </c:pt>
                <c:pt idx="10">
                  <c:v>171412</c:v>
                </c:pt>
                <c:pt idx="11">
                  <c:v>186847</c:v>
                </c:pt>
                <c:pt idx="12">
                  <c:v>170505</c:v>
                </c:pt>
                <c:pt idx="13">
                  <c:v>170712</c:v>
                </c:pt>
                <c:pt idx="14">
                  <c:v>191295</c:v>
                </c:pt>
                <c:pt idx="15">
                  <c:v>177110</c:v>
                </c:pt>
                <c:pt idx="16">
                  <c:v>167788</c:v>
                </c:pt>
                <c:pt idx="17">
                  <c:v>188346</c:v>
                </c:pt>
                <c:pt idx="18">
                  <c:v>182186</c:v>
                </c:pt>
                <c:pt idx="19">
                  <c:v>189625</c:v>
                </c:pt>
                <c:pt idx="20">
                  <c:v>194049</c:v>
                </c:pt>
                <c:pt idx="21">
                  <c:v>193199</c:v>
                </c:pt>
                <c:pt idx="22">
                  <c:v>195751</c:v>
                </c:pt>
                <c:pt idx="23">
                  <c:v>197485</c:v>
                </c:pt>
                <c:pt idx="24">
                  <c:v>177510</c:v>
                </c:pt>
                <c:pt idx="25">
                  <c:v>176457</c:v>
                </c:pt>
                <c:pt idx="26">
                  <c:v>192382</c:v>
                </c:pt>
                <c:pt idx="27">
                  <c:v>174858</c:v>
                </c:pt>
                <c:pt idx="28">
                  <c:v>196953</c:v>
                </c:pt>
                <c:pt idx="29">
                  <c:v>191122</c:v>
                </c:pt>
                <c:pt idx="30">
                  <c:v>194234</c:v>
                </c:pt>
                <c:pt idx="31">
                  <c:v>197045</c:v>
                </c:pt>
                <c:pt idx="32">
                  <c:v>191061</c:v>
                </c:pt>
                <c:pt idx="33">
                  <c:v>181536</c:v>
                </c:pt>
                <c:pt idx="34">
                  <c:v>182413</c:v>
                </c:pt>
                <c:pt idx="35">
                  <c:v>182941</c:v>
                </c:pt>
                <c:pt idx="36">
                  <c:v>176660</c:v>
                </c:pt>
                <c:pt idx="37">
                  <c:v>173041</c:v>
                </c:pt>
                <c:pt idx="38">
                  <c:v>195524</c:v>
                </c:pt>
                <c:pt idx="39">
                  <c:v>164651</c:v>
                </c:pt>
                <c:pt idx="40">
                  <c:v>197633</c:v>
                </c:pt>
                <c:pt idx="41">
                  <c:v>196261</c:v>
                </c:pt>
                <c:pt idx="42">
                  <c:v>182470</c:v>
                </c:pt>
                <c:pt idx="43">
                  <c:v>195486</c:v>
                </c:pt>
                <c:pt idx="44">
                  <c:v>189233</c:v>
                </c:pt>
                <c:pt idx="45">
                  <c:v>192470</c:v>
                </c:pt>
                <c:pt idx="46">
                  <c:v>195249</c:v>
                </c:pt>
                <c:pt idx="47">
                  <c:v>188541</c:v>
                </c:pt>
                <c:pt idx="48">
                  <c:v>201089</c:v>
                </c:pt>
                <c:pt idx="49">
                  <c:v>194554</c:v>
                </c:pt>
                <c:pt idx="50">
                  <c:v>181236</c:v>
                </c:pt>
                <c:pt idx="51">
                  <c:v>194703</c:v>
                </c:pt>
                <c:pt idx="52">
                  <c:v>193317</c:v>
                </c:pt>
                <c:pt idx="53">
                  <c:v>170499</c:v>
                </c:pt>
                <c:pt idx="54">
                  <c:v>196981</c:v>
                </c:pt>
                <c:pt idx="55">
                  <c:v>197155</c:v>
                </c:pt>
                <c:pt idx="56">
                  <c:v>186811</c:v>
                </c:pt>
                <c:pt idx="57">
                  <c:v>204431</c:v>
                </c:pt>
                <c:pt idx="58">
                  <c:v>186791</c:v>
                </c:pt>
                <c:pt idx="59">
                  <c:v>190326</c:v>
                </c:pt>
                <c:pt idx="60">
                  <c:v>206293</c:v>
                </c:pt>
                <c:pt idx="61">
                  <c:v>187595</c:v>
                </c:pt>
                <c:pt idx="62">
                  <c:v>199220</c:v>
                </c:pt>
                <c:pt idx="63">
                  <c:v>194395</c:v>
                </c:pt>
                <c:pt idx="64">
                  <c:v>209540</c:v>
                </c:pt>
                <c:pt idx="65">
                  <c:v>187221</c:v>
                </c:pt>
                <c:pt idx="66">
                  <c:v>211999</c:v>
                </c:pt>
                <c:pt idx="67">
                  <c:v>195054</c:v>
                </c:pt>
                <c:pt idx="68">
                  <c:v>189925</c:v>
                </c:pt>
                <c:pt idx="69">
                  <c:v>199987</c:v>
                </c:pt>
                <c:pt idx="70">
                  <c:v>182919</c:v>
                </c:pt>
                <c:pt idx="71">
                  <c:v>193823</c:v>
                </c:pt>
                <c:pt idx="72">
                  <c:v>170409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30-4DEB-9AC1-738D5CBD0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616815"/>
        <c:axId val="447614895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Bogotá_mensual_Central_Mayorist!$A$4</c15:sqref>
                        </c15:formulaRef>
                      </c:ext>
                    </c:extLst>
                    <c:strCache>
                      <c:ptCount val="1"/>
                      <c:pt idx="0">
                        <c:v>Bogotá, D.C., Paloquemao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Bogotá_mensual_Central_Mayorist!$B$4:$BV$4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3334</c:v>
                      </c:pt>
                      <c:pt idx="1">
                        <c:v>3287</c:v>
                      </c:pt>
                      <c:pt idx="2">
                        <c:v>3769</c:v>
                      </c:pt>
                      <c:pt idx="3">
                        <c:v>2319</c:v>
                      </c:pt>
                      <c:pt idx="4">
                        <c:v>2675</c:v>
                      </c:pt>
                      <c:pt idx="5">
                        <c:v>2729</c:v>
                      </c:pt>
                      <c:pt idx="6">
                        <c:v>2850</c:v>
                      </c:pt>
                      <c:pt idx="7">
                        <c:v>3146</c:v>
                      </c:pt>
                      <c:pt idx="8">
                        <c:v>2770</c:v>
                      </c:pt>
                      <c:pt idx="9">
                        <c:v>2977</c:v>
                      </c:pt>
                      <c:pt idx="10">
                        <c:v>2864</c:v>
                      </c:pt>
                      <c:pt idx="11">
                        <c:v>2921</c:v>
                      </c:pt>
                      <c:pt idx="12">
                        <c:v>2592</c:v>
                      </c:pt>
                      <c:pt idx="13">
                        <c:v>2764</c:v>
                      </c:pt>
                      <c:pt idx="14">
                        <c:v>3005</c:v>
                      </c:pt>
                      <c:pt idx="15">
                        <c:v>2736</c:v>
                      </c:pt>
                      <c:pt idx="16">
                        <c:v>2940</c:v>
                      </c:pt>
                      <c:pt idx="17">
                        <c:v>3326</c:v>
                      </c:pt>
                      <c:pt idx="18">
                        <c:v>3030</c:v>
                      </c:pt>
                      <c:pt idx="19">
                        <c:v>3774</c:v>
                      </c:pt>
                      <c:pt idx="20">
                        <c:v>4194</c:v>
                      </c:pt>
                      <c:pt idx="21">
                        <c:v>4456</c:v>
                      </c:pt>
                      <c:pt idx="22">
                        <c:v>3957</c:v>
                      </c:pt>
                      <c:pt idx="23">
                        <c:v>4147</c:v>
                      </c:pt>
                      <c:pt idx="24">
                        <c:v>3560</c:v>
                      </c:pt>
                      <c:pt idx="25">
                        <c:v>3579</c:v>
                      </c:pt>
                      <c:pt idx="26">
                        <c:v>3800</c:v>
                      </c:pt>
                      <c:pt idx="27">
                        <c:v>3084</c:v>
                      </c:pt>
                      <c:pt idx="28">
                        <c:v>3612</c:v>
                      </c:pt>
                      <c:pt idx="29">
                        <c:v>3828</c:v>
                      </c:pt>
                      <c:pt idx="30">
                        <c:v>3611</c:v>
                      </c:pt>
                      <c:pt idx="31">
                        <c:v>4300</c:v>
                      </c:pt>
                      <c:pt idx="32">
                        <c:v>3929</c:v>
                      </c:pt>
                      <c:pt idx="33">
                        <c:v>3626</c:v>
                      </c:pt>
                      <c:pt idx="34">
                        <c:v>3334</c:v>
                      </c:pt>
                      <c:pt idx="35">
                        <c:v>3593</c:v>
                      </c:pt>
                      <c:pt idx="36">
                        <c:v>3522</c:v>
                      </c:pt>
                      <c:pt idx="37">
                        <c:v>3819</c:v>
                      </c:pt>
                      <c:pt idx="38">
                        <c:v>3216</c:v>
                      </c:pt>
                      <c:pt idx="39">
                        <c:v>3293</c:v>
                      </c:pt>
                      <c:pt idx="40">
                        <c:v>3837</c:v>
                      </c:pt>
                      <c:pt idx="41">
                        <c:v>4242</c:v>
                      </c:pt>
                      <c:pt idx="42">
                        <c:v>4109</c:v>
                      </c:pt>
                      <c:pt idx="43">
                        <c:v>4846</c:v>
                      </c:pt>
                      <c:pt idx="44">
                        <c:v>3796</c:v>
                      </c:pt>
                      <c:pt idx="45">
                        <c:v>4184</c:v>
                      </c:pt>
                      <c:pt idx="46">
                        <c:v>4420</c:v>
                      </c:pt>
                      <c:pt idx="47">
                        <c:v>4153</c:v>
                      </c:pt>
                      <c:pt idx="48">
                        <c:v>3731</c:v>
                      </c:pt>
                      <c:pt idx="49">
                        <c:v>4201</c:v>
                      </c:pt>
                      <c:pt idx="50">
                        <c:v>3919</c:v>
                      </c:pt>
                      <c:pt idx="51">
                        <c:v>4158</c:v>
                      </c:pt>
                      <c:pt idx="52">
                        <c:v>3802</c:v>
                      </c:pt>
                      <c:pt idx="53">
                        <c:v>4037</c:v>
                      </c:pt>
                      <c:pt idx="54">
                        <c:v>4490</c:v>
                      </c:pt>
                      <c:pt idx="55">
                        <c:v>4168</c:v>
                      </c:pt>
                      <c:pt idx="56">
                        <c:v>3770</c:v>
                      </c:pt>
                      <c:pt idx="57">
                        <c:v>4525</c:v>
                      </c:pt>
                      <c:pt idx="58">
                        <c:v>4082</c:v>
                      </c:pt>
                      <c:pt idx="59">
                        <c:v>4419</c:v>
                      </c:pt>
                      <c:pt idx="60">
                        <c:v>3735</c:v>
                      </c:pt>
                      <c:pt idx="61">
                        <c:v>4107</c:v>
                      </c:pt>
                      <c:pt idx="62">
                        <c:v>4643</c:v>
                      </c:pt>
                      <c:pt idx="63">
                        <c:v>4142</c:v>
                      </c:pt>
                      <c:pt idx="64">
                        <c:v>4512</c:v>
                      </c:pt>
                      <c:pt idx="65">
                        <c:v>3335</c:v>
                      </c:pt>
                      <c:pt idx="66">
                        <c:v>3506</c:v>
                      </c:pt>
                      <c:pt idx="67">
                        <c:v>3738</c:v>
                      </c:pt>
                      <c:pt idx="68">
                        <c:v>3737</c:v>
                      </c:pt>
                      <c:pt idx="69">
                        <c:v>3698</c:v>
                      </c:pt>
                      <c:pt idx="70">
                        <c:v>3413</c:v>
                      </c:pt>
                      <c:pt idx="71">
                        <c:v>3730</c:v>
                      </c:pt>
                      <c:pt idx="72">
                        <c:v>2815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9030-4DEB-9AC1-738D5CBD0FD9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Bogotá_mensual_Central_Mayorist!$A$5</c15:sqref>
                        </c15:formulaRef>
                      </c:ext>
                    </c:extLst>
                    <c:strCache>
                      <c:ptCount val="1"/>
                      <c:pt idx="0">
                        <c:v>Bogotá, D.C., Plaza Las Flores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3682</c:v>
                      </c:pt>
                      <c:pt idx="1">
                        <c:v>4181</c:v>
                      </c:pt>
                      <c:pt idx="2">
                        <c:v>2941</c:v>
                      </c:pt>
                      <c:pt idx="3">
                        <c:v>2256</c:v>
                      </c:pt>
                      <c:pt idx="4">
                        <c:v>4295</c:v>
                      </c:pt>
                      <c:pt idx="5">
                        <c:v>2594</c:v>
                      </c:pt>
                      <c:pt idx="6">
                        <c:v>3390</c:v>
                      </c:pt>
                      <c:pt idx="7">
                        <c:v>3688</c:v>
                      </c:pt>
                      <c:pt idx="8">
                        <c:v>3129</c:v>
                      </c:pt>
                      <c:pt idx="9">
                        <c:v>4001</c:v>
                      </c:pt>
                      <c:pt idx="10">
                        <c:v>3331</c:v>
                      </c:pt>
                      <c:pt idx="11">
                        <c:v>3871</c:v>
                      </c:pt>
                      <c:pt idx="12">
                        <c:v>3147</c:v>
                      </c:pt>
                      <c:pt idx="13">
                        <c:v>2700</c:v>
                      </c:pt>
                      <c:pt idx="14">
                        <c:v>3426</c:v>
                      </c:pt>
                      <c:pt idx="15">
                        <c:v>3003</c:v>
                      </c:pt>
                      <c:pt idx="16">
                        <c:v>3050</c:v>
                      </c:pt>
                      <c:pt idx="17">
                        <c:v>3515</c:v>
                      </c:pt>
                      <c:pt idx="18">
                        <c:v>3533</c:v>
                      </c:pt>
                      <c:pt idx="19">
                        <c:v>2595</c:v>
                      </c:pt>
                      <c:pt idx="20">
                        <c:v>3976</c:v>
                      </c:pt>
                      <c:pt idx="21">
                        <c:v>3027</c:v>
                      </c:pt>
                      <c:pt idx="22">
                        <c:v>3804</c:v>
                      </c:pt>
                      <c:pt idx="23">
                        <c:v>4228</c:v>
                      </c:pt>
                      <c:pt idx="24">
                        <c:v>3257</c:v>
                      </c:pt>
                      <c:pt idx="25">
                        <c:v>4548</c:v>
                      </c:pt>
                      <c:pt idx="26">
                        <c:v>4517</c:v>
                      </c:pt>
                      <c:pt idx="27">
                        <c:v>4505</c:v>
                      </c:pt>
                      <c:pt idx="28">
                        <c:v>4499</c:v>
                      </c:pt>
                      <c:pt idx="29">
                        <c:v>4401</c:v>
                      </c:pt>
                      <c:pt idx="30">
                        <c:v>4399</c:v>
                      </c:pt>
                      <c:pt idx="31">
                        <c:v>4534</c:v>
                      </c:pt>
                      <c:pt idx="32">
                        <c:v>4328</c:v>
                      </c:pt>
                      <c:pt idx="33">
                        <c:v>4995</c:v>
                      </c:pt>
                      <c:pt idx="34">
                        <c:v>4074</c:v>
                      </c:pt>
                      <c:pt idx="35">
                        <c:v>3626</c:v>
                      </c:pt>
                      <c:pt idx="36">
                        <c:v>3345</c:v>
                      </c:pt>
                      <c:pt idx="37">
                        <c:v>4582</c:v>
                      </c:pt>
                      <c:pt idx="38">
                        <c:v>4182</c:v>
                      </c:pt>
                      <c:pt idx="39">
                        <c:v>3346</c:v>
                      </c:pt>
                      <c:pt idx="40">
                        <c:v>3341</c:v>
                      </c:pt>
                      <c:pt idx="41">
                        <c:v>4126</c:v>
                      </c:pt>
                      <c:pt idx="42">
                        <c:v>4379</c:v>
                      </c:pt>
                      <c:pt idx="43">
                        <c:v>3952</c:v>
                      </c:pt>
                      <c:pt idx="44">
                        <c:v>4507</c:v>
                      </c:pt>
                      <c:pt idx="45">
                        <c:v>4679</c:v>
                      </c:pt>
                      <c:pt idx="46">
                        <c:v>3404</c:v>
                      </c:pt>
                      <c:pt idx="47">
                        <c:v>4525</c:v>
                      </c:pt>
                      <c:pt idx="48">
                        <c:v>4791</c:v>
                      </c:pt>
                      <c:pt idx="49">
                        <c:v>5074</c:v>
                      </c:pt>
                      <c:pt idx="50">
                        <c:v>5168</c:v>
                      </c:pt>
                      <c:pt idx="51">
                        <c:v>3968</c:v>
                      </c:pt>
                      <c:pt idx="52">
                        <c:v>5380</c:v>
                      </c:pt>
                      <c:pt idx="53">
                        <c:v>3714</c:v>
                      </c:pt>
                      <c:pt idx="54">
                        <c:v>4713</c:v>
                      </c:pt>
                      <c:pt idx="55">
                        <c:v>4366</c:v>
                      </c:pt>
                      <c:pt idx="56">
                        <c:v>4044</c:v>
                      </c:pt>
                      <c:pt idx="57">
                        <c:v>5031</c:v>
                      </c:pt>
                      <c:pt idx="58">
                        <c:v>4574</c:v>
                      </c:pt>
                      <c:pt idx="59">
                        <c:v>3720</c:v>
                      </c:pt>
                      <c:pt idx="60">
                        <c:v>4752</c:v>
                      </c:pt>
                      <c:pt idx="61">
                        <c:v>4637</c:v>
                      </c:pt>
                      <c:pt idx="62">
                        <c:v>5018</c:v>
                      </c:pt>
                      <c:pt idx="63">
                        <c:v>5072</c:v>
                      </c:pt>
                      <c:pt idx="64">
                        <c:v>4874</c:v>
                      </c:pt>
                      <c:pt idx="65">
                        <c:v>4103</c:v>
                      </c:pt>
                      <c:pt idx="66">
                        <c:v>5398</c:v>
                      </c:pt>
                      <c:pt idx="67">
                        <c:v>4814</c:v>
                      </c:pt>
                      <c:pt idx="68">
                        <c:v>5680</c:v>
                      </c:pt>
                      <c:pt idx="69">
                        <c:v>4641</c:v>
                      </c:pt>
                      <c:pt idx="70">
                        <c:v>4531</c:v>
                      </c:pt>
                      <c:pt idx="71">
                        <c:v>4411</c:v>
                      </c:pt>
                      <c:pt idx="72">
                        <c:v>3454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030-4DEB-9AC1-738D5CBD0FD9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Bogotá_mensual_Central_Mayorist!$A$6</c15:sqref>
                        </c15:formulaRef>
                      </c:ext>
                    </c:extLst>
                    <c:strCache>
                      <c:ptCount val="1"/>
                      <c:pt idx="0">
                        <c:v>Bogotá, D.C., Plaza Samper Mendoza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2995</c:v>
                      </c:pt>
                      <c:pt idx="1">
                        <c:v>2904</c:v>
                      </c:pt>
                      <c:pt idx="2">
                        <c:v>2225</c:v>
                      </c:pt>
                      <c:pt idx="3">
                        <c:v>2051</c:v>
                      </c:pt>
                      <c:pt idx="4">
                        <c:v>1914</c:v>
                      </c:pt>
                      <c:pt idx="5">
                        <c:v>2073</c:v>
                      </c:pt>
                      <c:pt idx="6">
                        <c:v>3040</c:v>
                      </c:pt>
                      <c:pt idx="7">
                        <c:v>1752</c:v>
                      </c:pt>
                      <c:pt idx="8">
                        <c:v>3200</c:v>
                      </c:pt>
                      <c:pt idx="9">
                        <c:v>2211</c:v>
                      </c:pt>
                      <c:pt idx="10">
                        <c:v>2435</c:v>
                      </c:pt>
                      <c:pt idx="11">
                        <c:v>2302</c:v>
                      </c:pt>
                      <c:pt idx="12">
                        <c:v>2020</c:v>
                      </c:pt>
                      <c:pt idx="13">
                        <c:v>2923</c:v>
                      </c:pt>
                      <c:pt idx="14">
                        <c:v>2754</c:v>
                      </c:pt>
                      <c:pt idx="15">
                        <c:v>2497</c:v>
                      </c:pt>
                      <c:pt idx="16">
                        <c:v>2007</c:v>
                      </c:pt>
                      <c:pt idx="17">
                        <c:v>3154</c:v>
                      </c:pt>
                      <c:pt idx="18">
                        <c:v>2494</c:v>
                      </c:pt>
                      <c:pt idx="19">
                        <c:v>2449</c:v>
                      </c:pt>
                      <c:pt idx="20">
                        <c:v>2674</c:v>
                      </c:pt>
                      <c:pt idx="21">
                        <c:v>2883</c:v>
                      </c:pt>
                      <c:pt idx="22">
                        <c:v>2842</c:v>
                      </c:pt>
                      <c:pt idx="23">
                        <c:v>2807</c:v>
                      </c:pt>
                      <c:pt idx="24">
                        <c:v>2408</c:v>
                      </c:pt>
                      <c:pt idx="25">
                        <c:v>2222</c:v>
                      </c:pt>
                      <c:pt idx="26">
                        <c:v>2594</c:v>
                      </c:pt>
                      <c:pt idx="27">
                        <c:v>1799</c:v>
                      </c:pt>
                      <c:pt idx="28">
                        <c:v>1757</c:v>
                      </c:pt>
                      <c:pt idx="29">
                        <c:v>1934</c:v>
                      </c:pt>
                      <c:pt idx="30">
                        <c:v>2852</c:v>
                      </c:pt>
                      <c:pt idx="31">
                        <c:v>2809</c:v>
                      </c:pt>
                      <c:pt idx="32">
                        <c:v>3075</c:v>
                      </c:pt>
                      <c:pt idx="33">
                        <c:v>2806</c:v>
                      </c:pt>
                      <c:pt idx="34">
                        <c:v>2499</c:v>
                      </c:pt>
                      <c:pt idx="35">
                        <c:v>3126</c:v>
                      </c:pt>
                      <c:pt idx="36">
                        <c:v>2352</c:v>
                      </c:pt>
                      <c:pt idx="37">
                        <c:v>2991</c:v>
                      </c:pt>
                      <c:pt idx="38">
                        <c:v>3029</c:v>
                      </c:pt>
                      <c:pt idx="39">
                        <c:v>2185</c:v>
                      </c:pt>
                      <c:pt idx="40">
                        <c:v>2834</c:v>
                      </c:pt>
                      <c:pt idx="41">
                        <c:v>2403</c:v>
                      </c:pt>
                      <c:pt idx="42">
                        <c:v>2583</c:v>
                      </c:pt>
                      <c:pt idx="43">
                        <c:v>2312</c:v>
                      </c:pt>
                      <c:pt idx="44">
                        <c:v>2200</c:v>
                      </c:pt>
                      <c:pt idx="45">
                        <c:v>2509</c:v>
                      </c:pt>
                      <c:pt idx="46">
                        <c:v>1977</c:v>
                      </c:pt>
                      <c:pt idx="47">
                        <c:v>2153</c:v>
                      </c:pt>
                      <c:pt idx="48">
                        <c:v>2391</c:v>
                      </c:pt>
                      <c:pt idx="49">
                        <c:v>3171</c:v>
                      </c:pt>
                      <c:pt idx="50">
                        <c:v>2451</c:v>
                      </c:pt>
                      <c:pt idx="51">
                        <c:v>2466</c:v>
                      </c:pt>
                      <c:pt idx="52">
                        <c:v>2304</c:v>
                      </c:pt>
                      <c:pt idx="53">
                        <c:v>2201</c:v>
                      </c:pt>
                      <c:pt idx="54">
                        <c:v>3020</c:v>
                      </c:pt>
                      <c:pt idx="55">
                        <c:v>2863</c:v>
                      </c:pt>
                      <c:pt idx="56">
                        <c:v>2273</c:v>
                      </c:pt>
                      <c:pt idx="57">
                        <c:v>2940</c:v>
                      </c:pt>
                      <c:pt idx="58">
                        <c:v>2570</c:v>
                      </c:pt>
                      <c:pt idx="59">
                        <c:v>3526</c:v>
                      </c:pt>
                      <c:pt idx="60">
                        <c:v>3315</c:v>
                      </c:pt>
                      <c:pt idx="61">
                        <c:v>2648</c:v>
                      </c:pt>
                      <c:pt idx="62">
                        <c:v>3182</c:v>
                      </c:pt>
                      <c:pt idx="63">
                        <c:v>3440</c:v>
                      </c:pt>
                      <c:pt idx="64">
                        <c:v>3041</c:v>
                      </c:pt>
                      <c:pt idx="65">
                        <c:v>2630</c:v>
                      </c:pt>
                      <c:pt idx="66">
                        <c:v>3241</c:v>
                      </c:pt>
                      <c:pt idx="67">
                        <c:v>2706</c:v>
                      </c:pt>
                      <c:pt idx="68">
                        <c:v>2929</c:v>
                      </c:pt>
                      <c:pt idx="69">
                        <c:v>2744</c:v>
                      </c:pt>
                      <c:pt idx="70">
                        <c:v>2688</c:v>
                      </c:pt>
                      <c:pt idx="71">
                        <c:v>2837</c:v>
                      </c:pt>
                      <c:pt idx="72">
                        <c:v>2389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030-4DEB-9AC1-738D5CBD0FD9}"/>
                  </c:ext>
                </c:extLst>
              </c15:ser>
            </c15:filteredLineSeries>
          </c:ext>
        </c:extLst>
      </c:lineChart>
      <c:catAx>
        <c:axId val="447616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4895"/>
        <c:crosses val="autoZero"/>
        <c:auto val="1"/>
        <c:lblAlgn val="ctr"/>
        <c:lblOffset val="100"/>
        <c:noMultiLvlLbl val="0"/>
      </c:catAx>
      <c:valAx>
        <c:axId val="44761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6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Paloquemao (2020–2026*)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Bogotá_mensual_Central_Mayorist!$A$4</c:f>
              <c:strCache>
                <c:ptCount val="1"/>
                <c:pt idx="0">
                  <c:v>Bogotá, D.C., Paloquemao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Bogotá_mensual_Central_Mayorist!$B$2:$BV$2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Bogotá_mensual_Central_Mayorist!$B$4:$BV$4</c:f>
              <c:numCache>
                <c:formatCode>#,##0</c:formatCode>
                <c:ptCount val="73"/>
                <c:pt idx="0">
                  <c:v>3334</c:v>
                </c:pt>
                <c:pt idx="1">
                  <c:v>3287</c:v>
                </c:pt>
                <c:pt idx="2">
                  <c:v>3769</c:v>
                </c:pt>
                <c:pt idx="3">
                  <c:v>2319</c:v>
                </c:pt>
                <c:pt idx="4">
                  <c:v>2675</c:v>
                </c:pt>
                <c:pt idx="5">
                  <c:v>2729</c:v>
                </c:pt>
                <c:pt idx="6">
                  <c:v>2850</c:v>
                </c:pt>
                <c:pt idx="7">
                  <c:v>3146</c:v>
                </c:pt>
                <c:pt idx="8">
                  <c:v>2770</c:v>
                </c:pt>
                <c:pt idx="9">
                  <c:v>2977</c:v>
                </c:pt>
                <c:pt idx="10">
                  <c:v>2864</c:v>
                </c:pt>
                <c:pt idx="11">
                  <c:v>2921</c:v>
                </c:pt>
                <c:pt idx="12">
                  <c:v>2592</c:v>
                </c:pt>
                <c:pt idx="13">
                  <c:v>2764</c:v>
                </c:pt>
                <c:pt idx="14">
                  <c:v>3005</c:v>
                </c:pt>
                <c:pt idx="15">
                  <c:v>2736</c:v>
                </c:pt>
                <c:pt idx="16">
                  <c:v>2940</c:v>
                </c:pt>
                <c:pt idx="17">
                  <c:v>3326</c:v>
                </c:pt>
                <c:pt idx="18">
                  <c:v>3030</c:v>
                </c:pt>
                <c:pt idx="19">
                  <c:v>3774</c:v>
                </c:pt>
                <c:pt idx="20">
                  <c:v>4194</c:v>
                </c:pt>
                <c:pt idx="21">
                  <c:v>4456</c:v>
                </c:pt>
                <c:pt idx="22">
                  <c:v>3957</c:v>
                </c:pt>
                <c:pt idx="23">
                  <c:v>4147</c:v>
                </c:pt>
                <c:pt idx="24">
                  <c:v>3560</c:v>
                </c:pt>
                <c:pt idx="25">
                  <c:v>3579</c:v>
                </c:pt>
                <c:pt idx="26">
                  <c:v>3800</c:v>
                </c:pt>
                <c:pt idx="27">
                  <c:v>3084</c:v>
                </c:pt>
                <c:pt idx="28">
                  <c:v>3612</c:v>
                </c:pt>
                <c:pt idx="29">
                  <c:v>3828</c:v>
                </c:pt>
                <c:pt idx="30">
                  <c:v>3611</c:v>
                </c:pt>
                <c:pt idx="31">
                  <c:v>4300</c:v>
                </c:pt>
                <c:pt idx="32">
                  <c:v>3929</c:v>
                </c:pt>
                <c:pt idx="33">
                  <c:v>3626</c:v>
                </c:pt>
                <c:pt idx="34">
                  <c:v>3334</c:v>
                </c:pt>
                <c:pt idx="35">
                  <c:v>3593</c:v>
                </c:pt>
                <c:pt idx="36">
                  <c:v>3522</c:v>
                </c:pt>
                <c:pt idx="37">
                  <c:v>3819</c:v>
                </c:pt>
                <c:pt idx="38">
                  <c:v>3216</c:v>
                </c:pt>
                <c:pt idx="39">
                  <c:v>3293</c:v>
                </c:pt>
                <c:pt idx="40">
                  <c:v>3837</c:v>
                </c:pt>
                <c:pt idx="41">
                  <c:v>4242</c:v>
                </c:pt>
                <c:pt idx="42">
                  <c:v>4109</c:v>
                </c:pt>
                <c:pt idx="43">
                  <c:v>4846</c:v>
                </c:pt>
                <c:pt idx="44">
                  <c:v>3796</c:v>
                </c:pt>
                <c:pt idx="45">
                  <c:v>4184</c:v>
                </c:pt>
                <c:pt idx="46">
                  <c:v>4420</c:v>
                </c:pt>
                <c:pt idx="47">
                  <c:v>4153</c:v>
                </c:pt>
                <c:pt idx="48">
                  <c:v>3731</c:v>
                </c:pt>
                <c:pt idx="49">
                  <c:v>4201</c:v>
                </c:pt>
                <c:pt idx="50">
                  <c:v>3919</c:v>
                </c:pt>
                <c:pt idx="51">
                  <c:v>4158</c:v>
                </c:pt>
                <c:pt idx="52">
                  <c:v>3802</c:v>
                </c:pt>
                <c:pt idx="53">
                  <c:v>4037</c:v>
                </c:pt>
                <c:pt idx="54">
                  <c:v>4490</c:v>
                </c:pt>
                <c:pt idx="55">
                  <c:v>4168</c:v>
                </c:pt>
                <c:pt idx="56">
                  <c:v>3770</c:v>
                </c:pt>
                <c:pt idx="57">
                  <c:v>4525</c:v>
                </c:pt>
                <c:pt idx="58">
                  <c:v>4082</c:v>
                </c:pt>
                <c:pt idx="59">
                  <c:v>4419</c:v>
                </c:pt>
                <c:pt idx="60">
                  <c:v>3735</c:v>
                </c:pt>
                <c:pt idx="61">
                  <c:v>4107</c:v>
                </c:pt>
                <c:pt idx="62">
                  <c:v>4643</c:v>
                </c:pt>
                <c:pt idx="63">
                  <c:v>4142</c:v>
                </c:pt>
                <c:pt idx="64">
                  <c:v>4512</c:v>
                </c:pt>
                <c:pt idx="65">
                  <c:v>3335</c:v>
                </c:pt>
                <c:pt idx="66">
                  <c:v>3506</c:v>
                </c:pt>
                <c:pt idx="67">
                  <c:v>3738</c:v>
                </c:pt>
                <c:pt idx="68">
                  <c:v>3737</c:v>
                </c:pt>
                <c:pt idx="69">
                  <c:v>3698</c:v>
                </c:pt>
                <c:pt idx="70">
                  <c:v>3413</c:v>
                </c:pt>
                <c:pt idx="71">
                  <c:v>3730</c:v>
                </c:pt>
                <c:pt idx="72">
                  <c:v>2815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1-95FA-4DD2-996E-D6EAE1000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616815"/>
        <c:axId val="447614895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Bogotá_mensual_Central_Mayorist!$A$3</c15:sqref>
                        </c15:formulaRef>
                      </c:ext>
                    </c:extLst>
                    <c:strCache>
                      <c:ptCount val="1"/>
                      <c:pt idx="0">
                        <c:v>Bogotá, D.C., Corabastos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Bogotá_mensual_Central_Mayorist!$B$3:$BV$3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191092</c:v>
                      </c:pt>
                      <c:pt idx="1">
                        <c:v>180449</c:v>
                      </c:pt>
                      <c:pt idx="2">
                        <c:v>187510</c:v>
                      </c:pt>
                      <c:pt idx="3">
                        <c:v>167542</c:v>
                      </c:pt>
                      <c:pt idx="4">
                        <c:v>150664</c:v>
                      </c:pt>
                      <c:pt idx="5">
                        <c:v>147769</c:v>
                      </c:pt>
                      <c:pt idx="6">
                        <c:v>177281</c:v>
                      </c:pt>
                      <c:pt idx="7">
                        <c:v>164668</c:v>
                      </c:pt>
                      <c:pt idx="8">
                        <c:v>179320</c:v>
                      </c:pt>
                      <c:pt idx="9">
                        <c:v>179980</c:v>
                      </c:pt>
                      <c:pt idx="10">
                        <c:v>171412</c:v>
                      </c:pt>
                      <c:pt idx="11">
                        <c:v>186847</c:v>
                      </c:pt>
                      <c:pt idx="12">
                        <c:v>170505</c:v>
                      </c:pt>
                      <c:pt idx="13">
                        <c:v>170712</c:v>
                      </c:pt>
                      <c:pt idx="14">
                        <c:v>191295</c:v>
                      </c:pt>
                      <c:pt idx="15">
                        <c:v>177110</c:v>
                      </c:pt>
                      <c:pt idx="16">
                        <c:v>167788</c:v>
                      </c:pt>
                      <c:pt idx="17">
                        <c:v>188346</c:v>
                      </c:pt>
                      <c:pt idx="18">
                        <c:v>182186</c:v>
                      </c:pt>
                      <c:pt idx="19">
                        <c:v>189625</c:v>
                      </c:pt>
                      <c:pt idx="20">
                        <c:v>194049</c:v>
                      </c:pt>
                      <c:pt idx="21">
                        <c:v>193199</c:v>
                      </c:pt>
                      <c:pt idx="22">
                        <c:v>195751</c:v>
                      </c:pt>
                      <c:pt idx="23">
                        <c:v>197485</c:v>
                      </c:pt>
                      <c:pt idx="24">
                        <c:v>177510</c:v>
                      </c:pt>
                      <c:pt idx="25">
                        <c:v>176457</c:v>
                      </c:pt>
                      <c:pt idx="26">
                        <c:v>192382</c:v>
                      </c:pt>
                      <c:pt idx="27">
                        <c:v>174858</c:v>
                      </c:pt>
                      <c:pt idx="28">
                        <c:v>196953</c:v>
                      </c:pt>
                      <c:pt idx="29">
                        <c:v>191122</c:v>
                      </c:pt>
                      <c:pt idx="30">
                        <c:v>194234</c:v>
                      </c:pt>
                      <c:pt idx="31">
                        <c:v>197045</c:v>
                      </c:pt>
                      <c:pt idx="32">
                        <c:v>191061</c:v>
                      </c:pt>
                      <c:pt idx="33">
                        <c:v>181536</c:v>
                      </c:pt>
                      <c:pt idx="34">
                        <c:v>182413</c:v>
                      </c:pt>
                      <c:pt idx="35">
                        <c:v>182941</c:v>
                      </c:pt>
                      <c:pt idx="36">
                        <c:v>176660</c:v>
                      </c:pt>
                      <c:pt idx="37">
                        <c:v>173041</c:v>
                      </c:pt>
                      <c:pt idx="38">
                        <c:v>195524</c:v>
                      </c:pt>
                      <c:pt idx="39">
                        <c:v>164651</c:v>
                      </c:pt>
                      <c:pt idx="40">
                        <c:v>197633</c:v>
                      </c:pt>
                      <c:pt idx="41">
                        <c:v>196261</c:v>
                      </c:pt>
                      <c:pt idx="42">
                        <c:v>182470</c:v>
                      </c:pt>
                      <c:pt idx="43">
                        <c:v>195486</c:v>
                      </c:pt>
                      <c:pt idx="44">
                        <c:v>189233</c:v>
                      </c:pt>
                      <c:pt idx="45">
                        <c:v>192470</c:v>
                      </c:pt>
                      <c:pt idx="46">
                        <c:v>195249</c:v>
                      </c:pt>
                      <c:pt idx="47">
                        <c:v>188541</c:v>
                      </c:pt>
                      <c:pt idx="48">
                        <c:v>201089</c:v>
                      </c:pt>
                      <c:pt idx="49">
                        <c:v>194554</c:v>
                      </c:pt>
                      <c:pt idx="50">
                        <c:v>181236</c:v>
                      </c:pt>
                      <c:pt idx="51">
                        <c:v>194703</c:v>
                      </c:pt>
                      <c:pt idx="52">
                        <c:v>193317</c:v>
                      </c:pt>
                      <c:pt idx="53">
                        <c:v>170499</c:v>
                      </c:pt>
                      <c:pt idx="54">
                        <c:v>196981</c:v>
                      </c:pt>
                      <c:pt idx="55">
                        <c:v>197155</c:v>
                      </c:pt>
                      <c:pt idx="56">
                        <c:v>186811</c:v>
                      </c:pt>
                      <c:pt idx="57">
                        <c:v>204431</c:v>
                      </c:pt>
                      <c:pt idx="58">
                        <c:v>186791</c:v>
                      </c:pt>
                      <c:pt idx="59">
                        <c:v>190326</c:v>
                      </c:pt>
                      <c:pt idx="60">
                        <c:v>206293</c:v>
                      </c:pt>
                      <c:pt idx="61">
                        <c:v>187595</c:v>
                      </c:pt>
                      <c:pt idx="62">
                        <c:v>199220</c:v>
                      </c:pt>
                      <c:pt idx="63">
                        <c:v>194395</c:v>
                      </c:pt>
                      <c:pt idx="64">
                        <c:v>209540</c:v>
                      </c:pt>
                      <c:pt idx="65">
                        <c:v>187221</c:v>
                      </c:pt>
                      <c:pt idx="66">
                        <c:v>211999</c:v>
                      </c:pt>
                      <c:pt idx="67">
                        <c:v>195054</c:v>
                      </c:pt>
                      <c:pt idx="68">
                        <c:v>189925</c:v>
                      </c:pt>
                      <c:pt idx="69">
                        <c:v>199987</c:v>
                      </c:pt>
                      <c:pt idx="70">
                        <c:v>182919</c:v>
                      </c:pt>
                      <c:pt idx="71">
                        <c:v>193823</c:v>
                      </c:pt>
                      <c:pt idx="72">
                        <c:v>170409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95FA-4DD2-996E-D6EAE1000C4C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Bogotá_mensual_Central_Mayorist!$A$5</c15:sqref>
                        </c15:formulaRef>
                      </c:ext>
                    </c:extLst>
                    <c:strCache>
                      <c:ptCount val="1"/>
                      <c:pt idx="0">
                        <c:v>Bogotá, D.C., Plaza Las Flores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3682</c:v>
                      </c:pt>
                      <c:pt idx="1">
                        <c:v>4181</c:v>
                      </c:pt>
                      <c:pt idx="2">
                        <c:v>2941</c:v>
                      </c:pt>
                      <c:pt idx="3">
                        <c:v>2256</c:v>
                      </c:pt>
                      <c:pt idx="4">
                        <c:v>4295</c:v>
                      </c:pt>
                      <c:pt idx="5">
                        <c:v>2594</c:v>
                      </c:pt>
                      <c:pt idx="6">
                        <c:v>3390</c:v>
                      </c:pt>
                      <c:pt idx="7">
                        <c:v>3688</c:v>
                      </c:pt>
                      <c:pt idx="8">
                        <c:v>3129</c:v>
                      </c:pt>
                      <c:pt idx="9">
                        <c:v>4001</c:v>
                      </c:pt>
                      <c:pt idx="10">
                        <c:v>3331</c:v>
                      </c:pt>
                      <c:pt idx="11">
                        <c:v>3871</c:v>
                      </c:pt>
                      <c:pt idx="12">
                        <c:v>3147</c:v>
                      </c:pt>
                      <c:pt idx="13">
                        <c:v>2700</c:v>
                      </c:pt>
                      <c:pt idx="14">
                        <c:v>3426</c:v>
                      </c:pt>
                      <c:pt idx="15">
                        <c:v>3003</c:v>
                      </c:pt>
                      <c:pt idx="16">
                        <c:v>3050</c:v>
                      </c:pt>
                      <c:pt idx="17">
                        <c:v>3515</c:v>
                      </c:pt>
                      <c:pt idx="18">
                        <c:v>3533</c:v>
                      </c:pt>
                      <c:pt idx="19">
                        <c:v>2595</c:v>
                      </c:pt>
                      <c:pt idx="20">
                        <c:v>3976</c:v>
                      </c:pt>
                      <c:pt idx="21">
                        <c:v>3027</c:v>
                      </c:pt>
                      <c:pt idx="22">
                        <c:v>3804</c:v>
                      </c:pt>
                      <c:pt idx="23">
                        <c:v>4228</c:v>
                      </c:pt>
                      <c:pt idx="24">
                        <c:v>3257</c:v>
                      </c:pt>
                      <c:pt idx="25">
                        <c:v>4548</c:v>
                      </c:pt>
                      <c:pt idx="26">
                        <c:v>4517</c:v>
                      </c:pt>
                      <c:pt idx="27">
                        <c:v>4505</c:v>
                      </c:pt>
                      <c:pt idx="28">
                        <c:v>4499</c:v>
                      </c:pt>
                      <c:pt idx="29">
                        <c:v>4401</c:v>
                      </c:pt>
                      <c:pt idx="30">
                        <c:v>4399</c:v>
                      </c:pt>
                      <c:pt idx="31">
                        <c:v>4534</c:v>
                      </c:pt>
                      <c:pt idx="32">
                        <c:v>4328</c:v>
                      </c:pt>
                      <c:pt idx="33">
                        <c:v>4995</c:v>
                      </c:pt>
                      <c:pt idx="34">
                        <c:v>4074</c:v>
                      </c:pt>
                      <c:pt idx="35">
                        <c:v>3626</c:v>
                      </c:pt>
                      <c:pt idx="36">
                        <c:v>3345</c:v>
                      </c:pt>
                      <c:pt idx="37">
                        <c:v>4582</c:v>
                      </c:pt>
                      <c:pt idx="38">
                        <c:v>4182</c:v>
                      </c:pt>
                      <c:pt idx="39">
                        <c:v>3346</c:v>
                      </c:pt>
                      <c:pt idx="40">
                        <c:v>3341</c:v>
                      </c:pt>
                      <c:pt idx="41">
                        <c:v>4126</c:v>
                      </c:pt>
                      <c:pt idx="42">
                        <c:v>4379</c:v>
                      </c:pt>
                      <c:pt idx="43">
                        <c:v>3952</c:v>
                      </c:pt>
                      <c:pt idx="44">
                        <c:v>4507</c:v>
                      </c:pt>
                      <c:pt idx="45">
                        <c:v>4679</c:v>
                      </c:pt>
                      <c:pt idx="46">
                        <c:v>3404</c:v>
                      </c:pt>
                      <c:pt idx="47">
                        <c:v>4525</c:v>
                      </c:pt>
                      <c:pt idx="48">
                        <c:v>4791</c:v>
                      </c:pt>
                      <c:pt idx="49">
                        <c:v>5074</c:v>
                      </c:pt>
                      <c:pt idx="50">
                        <c:v>5168</c:v>
                      </c:pt>
                      <c:pt idx="51">
                        <c:v>3968</c:v>
                      </c:pt>
                      <c:pt idx="52">
                        <c:v>5380</c:v>
                      </c:pt>
                      <c:pt idx="53">
                        <c:v>3714</c:v>
                      </c:pt>
                      <c:pt idx="54">
                        <c:v>4713</c:v>
                      </c:pt>
                      <c:pt idx="55">
                        <c:v>4366</c:v>
                      </c:pt>
                      <c:pt idx="56">
                        <c:v>4044</c:v>
                      </c:pt>
                      <c:pt idx="57">
                        <c:v>5031</c:v>
                      </c:pt>
                      <c:pt idx="58">
                        <c:v>4574</c:v>
                      </c:pt>
                      <c:pt idx="59">
                        <c:v>3720</c:v>
                      </c:pt>
                      <c:pt idx="60">
                        <c:v>4752</c:v>
                      </c:pt>
                      <c:pt idx="61">
                        <c:v>4637</c:v>
                      </c:pt>
                      <c:pt idx="62">
                        <c:v>5018</c:v>
                      </c:pt>
                      <c:pt idx="63">
                        <c:v>5072</c:v>
                      </c:pt>
                      <c:pt idx="64">
                        <c:v>4874</c:v>
                      </c:pt>
                      <c:pt idx="65">
                        <c:v>4103</c:v>
                      </c:pt>
                      <c:pt idx="66">
                        <c:v>5398</c:v>
                      </c:pt>
                      <c:pt idx="67">
                        <c:v>4814</c:v>
                      </c:pt>
                      <c:pt idx="68">
                        <c:v>5680</c:v>
                      </c:pt>
                      <c:pt idx="69">
                        <c:v>4641</c:v>
                      </c:pt>
                      <c:pt idx="70">
                        <c:v>4531</c:v>
                      </c:pt>
                      <c:pt idx="71">
                        <c:v>4411</c:v>
                      </c:pt>
                      <c:pt idx="72">
                        <c:v>3454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5FA-4DD2-996E-D6EAE1000C4C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Bogotá_mensual_Central_Mayorist!$A$6</c15:sqref>
                        </c15:formulaRef>
                      </c:ext>
                    </c:extLst>
                    <c:strCache>
                      <c:ptCount val="1"/>
                      <c:pt idx="0">
                        <c:v>Bogotá, D.C., Plaza Samper Mendoza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2995</c:v>
                      </c:pt>
                      <c:pt idx="1">
                        <c:v>2904</c:v>
                      </c:pt>
                      <c:pt idx="2">
                        <c:v>2225</c:v>
                      </c:pt>
                      <c:pt idx="3">
                        <c:v>2051</c:v>
                      </c:pt>
                      <c:pt idx="4">
                        <c:v>1914</c:v>
                      </c:pt>
                      <c:pt idx="5">
                        <c:v>2073</c:v>
                      </c:pt>
                      <c:pt idx="6">
                        <c:v>3040</c:v>
                      </c:pt>
                      <c:pt idx="7">
                        <c:v>1752</c:v>
                      </c:pt>
                      <c:pt idx="8">
                        <c:v>3200</c:v>
                      </c:pt>
                      <c:pt idx="9">
                        <c:v>2211</c:v>
                      </c:pt>
                      <c:pt idx="10">
                        <c:v>2435</c:v>
                      </c:pt>
                      <c:pt idx="11">
                        <c:v>2302</c:v>
                      </c:pt>
                      <c:pt idx="12">
                        <c:v>2020</c:v>
                      </c:pt>
                      <c:pt idx="13">
                        <c:v>2923</c:v>
                      </c:pt>
                      <c:pt idx="14">
                        <c:v>2754</c:v>
                      </c:pt>
                      <c:pt idx="15">
                        <c:v>2497</c:v>
                      </c:pt>
                      <c:pt idx="16">
                        <c:v>2007</c:v>
                      </c:pt>
                      <c:pt idx="17">
                        <c:v>3154</c:v>
                      </c:pt>
                      <c:pt idx="18">
                        <c:v>2494</c:v>
                      </c:pt>
                      <c:pt idx="19">
                        <c:v>2449</c:v>
                      </c:pt>
                      <c:pt idx="20">
                        <c:v>2674</c:v>
                      </c:pt>
                      <c:pt idx="21">
                        <c:v>2883</c:v>
                      </c:pt>
                      <c:pt idx="22">
                        <c:v>2842</c:v>
                      </c:pt>
                      <c:pt idx="23">
                        <c:v>2807</c:v>
                      </c:pt>
                      <c:pt idx="24">
                        <c:v>2408</c:v>
                      </c:pt>
                      <c:pt idx="25">
                        <c:v>2222</c:v>
                      </c:pt>
                      <c:pt idx="26">
                        <c:v>2594</c:v>
                      </c:pt>
                      <c:pt idx="27">
                        <c:v>1799</c:v>
                      </c:pt>
                      <c:pt idx="28">
                        <c:v>1757</c:v>
                      </c:pt>
                      <c:pt idx="29">
                        <c:v>1934</c:v>
                      </c:pt>
                      <c:pt idx="30">
                        <c:v>2852</c:v>
                      </c:pt>
                      <c:pt idx="31">
                        <c:v>2809</c:v>
                      </c:pt>
                      <c:pt idx="32">
                        <c:v>3075</c:v>
                      </c:pt>
                      <c:pt idx="33">
                        <c:v>2806</c:v>
                      </c:pt>
                      <c:pt idx="34">
                        <c:v>2499</c:v>
                      </c:pt>
                      <c:pt idx="35">
                        <c:v>3126</c:v>
                      </c:pt>
                      <c:pt idx="36">
                        <c:v>2352</c:v>
                      </c:pt>
                      <c:pt idx="37">
                        <c:v>2991</c:v>
                      </c:pt>
                      <c:pt idx="38">
                        <c:v>3029</c:v>
                      </c:pt>
                      <c:pt idx="39">
                        <c:v>2185</c:v>
                      </c:pt>
                      <c:pt idx="40">
                        <c:v>2834</c:v>
                      </c:pt>
                      <c:pt idx="41">
                        <c:v>2403</c:v>
                      </c:pt>
                      <c:pt idx="42">
                        <c:v>2583</c:v>
                      </c:pt>
                      <c:pt idx="43">
                        <c:v>2312</c:v>
                      </c:pt>
                      <c:pt idx="44">
                        <c:v>2200</c:v>
                      </c:pt>
                      <c:pt idx="45">
                        <c:v>2509</c:v>
                      </c:pt>
                      <c:pt idx="46">
                        <c:v>1977</c:v>
                      </c:pt>
                      <c:pt idx="47">
                        <c:v>2153</c:v>
                      </c:pt>
                      <c:pt idx="48">
                        <c:v>2391</c:v>
                      </c:pt>
                      <c:pt idx="49">
                        <c:v>3171</c:v>
                      </c:pt>
                      <c:pt idx="50">
                        <c:v>2451</c:v>
                      </c:pt>
                      <c:pt idx="51">
                        <c:v>2466</c:v>
                      </c:pt>
                      <c:pt idx="52">
                        <c:v>2304</c:v>
                      </c:pt>
                      <c:pt idx="53">
                        <c:v>2201</c:v>
                      </c:pt>
                      <c:pt idx="54">
                        <c:v>3020</c:v>
                      </c:pt>
                      <c:pt idx="55">
                        <c:v>2863</c:v>
                      </c:pt>
                      <c:pt idx="56">
                        <c:v>2273</c:v>
                      </c:pt>
                      <c:pt idx="57">
                        <c:v>2940</c:v>
                      </c:pt>
                      <c:pt idx="58">
                        <c:v>2570</c:v>
                      </c:pt>
                      <c:pt idx="59">
                        <c:v>3526</c:v>
                      </c:pt>
                      <c:pt idx="60">
                        <c:v>3315</c:v>
                      </c:pt>
                      <c:pt idx="61">
                        <c:v>2648</c:v>
                      </c:pt>
                      <c:pt idx="62">
                        <c:v>3182</c:v>
                      </c:pt>
                      <c:pt idx="63">
                        <c:v>3440</c:v>
                      </c:pt>
                      <c:pt idx="64">
                        <c:v>3041</c:v>
                      </c:pt>
                      <c:pt idx="65">
                        <c:v>2630</c:v>
                      </c:pt>
                      <c:pt idx="66">
                        <c:v>3241</c:v>
                      </c:pt>
                      <c:pt idx="67">
                        <c:v>2706</c:v>
                      </c:pt>
                      <c:pt idx="68">
                        <c:v>2929</c:v>
                      </c:pt>
                      <c:pt idx="69">
                        <c:v>2744</c:v>
                      </c:pt>
                      <c:pt idx="70">
                        <c:v>2688</c:v>
                      </c:pt>
                      <c:pt idx="71">
                        <c:v>2837</c:v>
                      </c:pt>
                      <c:pt idx="72">
                        <c:v>2389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5FA-4DD2-996E-D6EAE1000C4C}"/>
                  </c:ext>
                </c:extLst>
              </c15:ser>
            </c15:filteredLineSeries>
          </c:ext>
        </c:extLst>
      </c:lineChart>
      <c:catAx>
        <c:axId val="447616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4895"/>
        <c:crosses val="autoZero"/>
        <c:auto val="1"/>
        <c:lblAlgn val="ctr"/>
        <c:lblOffset val="100"/>
        <c:noMultiLvlLbl val="0"/>
      </c:catAx>
      <c:valAx>
        <c:axId val="44761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6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Plaza las Flores (2020–2026*)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Bogotá_mensual_Central_Mayorist!$A$5</c:f>
              <c:strCache>
                <c:ptCount val="1"/>
                <c:pt idx="0">
                  <c:v>Bogotá, D.C., Plaza Las Flores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Bogotá_mensual_Central_Mayorist!$B$2:$BV$2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Bogotá_mensual_Central_Mayorist!$B$5:$BV$5</c:f>
              <c:numCache>
                <c:formatCode>#,##0</c:formatCode>
                <c:ptCount val="73"/>
                <c:pt idx="0">
                  <c:v>3682</c:v>
                </c:pt>
                <c:pt idx="1">
                  <c:v>4181</c:v>
                </c:pt>
                <c:pt idx="2">
                  <c:v>2941</c:v>
                </c:pt>
                <c:pt idx="3">
                  <c:v>2256</c:v>
                </c:pt>
                <c:pt idx="4">
                  <c:v>4295</c:v>
                </c:pt>
                <c:pt idx="5">
                  <c:v>2594</c:v>
                </c:pt>
                <c:pt idx="6">
                  <c:v>3390</c:v>
                </c:pt>
                <c:pt idx="7">
                  <c:v>3688</c:v>
                </c:pt>
                <c:pt idx="8">
                  <c:v>3129</c:v>
                </c:pt>
                <c:pt idx="9">
                  <c:v>4001</c:v>
                </c:pt>
                <c:pt idx="10">
                  <c:v>3331</c:v>
                </c:pt>
                <c:pt idx="11">
                  <c:v>3871</c:v>
                </c:pt>
                <c:pt idx="12">
                  <c:v>3147</c:v>
                </c:pt>
                <c:pt idx="13">
                  <c:v>2700</c:v>
                </c:pt>
                <c:pt idx="14">
                  <c:v>3426</c:v>
                </c:pt>
                <c:pt idx="15">
                  <c:v>3003</c:v>
                </c:pt>
                <c:pt idx="16">
                  <c:v>3050</c:v>
                </c:pt>
                <c:pt idx="17">
                  <c:v>3515</c:v>
                </c:pt>
                <c:pt idx="18">
                  <c:v>3533</c:v>
                </c:pt>
                <c:pt idx="19">
                  <c:v>2595</c:v>
                </c:pt>
                <c:pt idx="20">
                  <c:v>3976</c:v>
                </c:pt>
                <c:pt idx="21">
                  <c:v>3027</c:v>
                </c:pt>
                <c:pt idx="22">
                  <c:v>3804</c:v>
                </c:pt>
                <c:pt idx="23">
                  <c:v>4228</c:v>
                </c:pt>
                <c:pt idx="24">
                  <c:v>3257</c:v>
                </c:pt>
                <c:pt idx="25">
                  <c:v>4548</c:v>
                </c:pt>
                <c:pt idx="26">
                  <c:v>4517</c:v>
                </c:pt>
                <c:pt idx="27">
                  <c:v>4505</c:v>
                </c:pt>
                <c:pt idx="28">
                  <c:v>4499</c:v>
                </c:pt>
                <c:pt idx="29">
                  <c:v>4401</c:v>
                </c:pt>
                <c:pt idx="30">
                  <c:v>4399</c:v>
                </c:pt>
                <c:pt idx="31">
                  <c:v>4534</c:v>
                </c:pt>
                <c:pt idx="32">
                  <c:v>4328</c:v>
                </c:pt>
                <c:pt idx="33">
                  <c:v>4995</c:v>
                </c:pt>
                <c:pt idx="34">
                  <c:v>4074</c:v>
                </c:pt>
                <c:pt idx="35">
                  <c:v>3626</c:v>
                </c:pt>
                <c:pt idx="36">
                  <c:v>3345</c:v>
                </c:pt>
                <c:pt idx="37">
                  <c:v>4582</c:v>
                </c:pt>
                <c:pt idx="38">
                  <c:v>4182</c:v>
                </c:pt>
                <c:pt idx="39">
                  <c:v>3346</c:v>
                </c:pt>
                <c:pt idx="40">
                  <c:v>3341</c:v>
                </c:pt>
                <c:pt idx="41">
                  <c:v>4126</c:v>
                </c:pt>
                <c:pt idx="42">
                  <c:v>4379</c:v>
                </c:pt>
                <c:pt idx="43">
                  <c:v>3952</c:v>
                </c:pt>
                <c:pt idx="44">
                  <c:v>4507</c:v>
                </c:pt>
                <c:pt idx="45">
                  <c:v>4679</c:v>
                </c:pt>
                <c:pt idx="46">
                  <c:v>3404</c:v>
                </c:pt>
                <c:pt idx="47">
                  <c:v>4525</c:v>
                </c:pt>
                <c:pt idx="48">
                  <c:v>4791</c:v>
                </c:pt>
                <c:pt idx="49">
                  <c:v>5074</c:v>
                </c:pt>
                <c:pt idx="50">
                  <c:v>5168</c:v>
                </c:pt>
                <c:pt idx="51">
                  <c:v>3968</c:v>
                </c:pt>
                <c:pt idx="52">
                  <c:v>5380</c:v>
                </c:pt>
                <c:pt idx="53">
                  <c:v>3714</c:v>
                </c:pt>
                <c:pt idx="54">
                  <c:v>4713</c:v>
                </c:pt>
                <c:pt idx="55">
                  <c:v>4366</c:v>
                </c:pt>
                <c:pt idx="56">
                  <c:v>4044</c:v>
                </c:pt>
                <c:pt idx="57">
                  <c:v>5031</c:v>
                </c:pt>
                <c:pt idx="58">
                  <c:v>4574</c:v>
                </c:pt>
                <c:pt idx="59">
                  <c:v>3720</c:v>
                </c:pt>
                <c:pt idx="60">
                  <c:v>4752</c:v>
                </c:pt>
                <c:pt idx="61">
                  <c:v>4637</c:v>
                </c:pt>
                <c:pt idx="62">
                  <c:v>5018</c:v>
                </c:pt>
                <c:pt idx="63">
                  <c:v>5072</c:v>
                </c:pt>
                <c:pt idx="64">
                  <c:v>4874</c:v>
                </c:pt>
                <c:pt idx="65">
                  <c:v>4103</c:v>
                </c:pt>
                <c:pt idx="66">
                  <c:v>5398</c:v>
                </c:pt>
                <c:pt idx="67">
                  <c:v>4814</c:v>
                </c:pt>
                <c:pt idx="68">
                  <c:v>5680</c:v>
                </c:pt>
                <c:pt idx="69">
                  <c:v>4641</c:v>
                </c:pt>
                <c:pt idx="70">
                  <c:v>4531</c:v>
                </c:pt>
                <c:pt idx="71">
                  <c:v>4411</c:v>
                </c:pt>
                <c:pt idx="72">
                  <c:v>3454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2-6C82-4BB0-8887-DF345E195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616815"/>
        <c:axId val="447614895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Bogotá_mensual_Central_Mayorist!$A$3</c15:sqref>
                        </c15:formulaRef>
                      </c:ext>
                    </c:extLst>
                    <c:strCache>
                      <c:ptCount val="1"/>
                      <c:pt idx="0">
                        <c:v>Bogotá, D.C., Corabastos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Bogotá_mensual_Central_Mayorist!$B$3:$BV$3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191092</c:v>
                      </c:pt>
                      <c:pt idx="1">
                        <c:v>180449</c:v>
                      </c:pt>
                      <c:pt idx="2">
                        <c:v>187510</c:v>
                      </c:pt>
                      <c:pt idx="3">
                        <c:v>167542</c:v>
                      </c:pt>
                      <c:pt idx="4">
                        <c:v>150664</c:v>
                      </c:pt>
                      <c:pt idx="5">
                        <c:v>147769</c:v>
                      </c:pt>
                      <c:pt idx="6">
                        <c:v>177281</c:v>
                      </c:pt>
                      <c:pt idx="7">
                        <c:v>164668</c:v>
                      </c:pt>
                      <c:pt idx="8">
                        <c:v>179320</c:v>
                      </c:pt>
                      <c:pt idx="9">
                        <c:v>179980</c:v>
                      </c:pt>
                      <c:pt idx="10">
                        <c:v>171412</c:v>
                      </c:pt>
                      <c:pt idx="11">
                        <c:v>186847</c:v>
                      </c:pt>
                      <c:pt idx="12">
                        <c:v>170505</c:v>
                      </c:pt>
                      <c:pt idx="13">
                        <c:v>170712</c:v>
                      </c:pt>
                      <c:pt idx="14">
                        <c:v>191295</c:v>
                      </c:pt>
                      <c:pt idx="15">
                        <c:v>177110</c:v>
                      </c:pt>
                      <c:pt idx="16">
                        <c:v>167788</c:v>
                      </c:pt>
                      <c:pt idx="17">
                        <c:v>188346</c:v>
                      </c:pt>
                      <c:pt idx="18">
                        <c:v>182186</c:v>
                      </c:pt>
                      <c:pt idx="19">
                        <c:v>189625</c:v>
                      </c:pt>
                      <c:pt idx="20">
                        <c:v>194049</c:v>
                      </c:pt>
                      <c:pt idx="21">
                        <c:v>193199</c:v>
                      </c:pt>
                      <c:pt idx="22">
                        <c:v>195751</c:v>
                      </c:pt>
                      <c:pt idx="23">
                        <c:v>197485</c:v>
                      </c:pt>
                      <c:pt idx="24">
                        <c:v>177510</c:v>
                      </c:pt>
                      <c:pt idx="25">
                        <c:v>176457</c:v>
                      </c:pt>
                      <c:pt idx="26">
                        <c:v>192382</c:v>
                      </c:pt>
                      <c:pt idx="27">
                        <c:v>174858</c:v>
                      </c:pt>
                      <c:pt idx="28">
                        <c:v>196953</c:v>
                      </c:pt>
                      <c:pt idx="29">
                        <c:v>191122</c:v>
                      </c:pt>
                      <c:pt idx="30">
                        <c:v>194234</c:v>
                      </c:pt>
                      <c:pt idx="31">
                        <c:v>197045</c:v>
                      </c:pt>
                      <c:pt idx="32">
                        <c:v>191061</c:v>
                      </c:pt>
                      <c:pt idx="33">
                        <c:v>181536</c:v>
                      </c:pt>
                      <c:pt idx="34">
                        <c:v>182413</c:v>
                      </c:pt>
                      <c:pt idx="35">
                        <c:v>182941</c:v>
                      </c:pt>
                      <c:pt idx="36">
                        <c:v>176660</c:v>
                      </c:pt>
                      <c:pt idx="37">
                        <c:v>173041</c:v>
                      </c:pt>
                      <c:pt idx="38">
                        <c:v>195524</c:v>
                      </c:pt>
                      <c:pt idx="39">
                        <c:v>164651</c:v>
                      </c:pt>
                      <c:pt idx="40">
                        <c:v>197633</c:v>
                      </c:pt>
                      <c:pt idx="41">
                        <c:v>196261</c:v>
                      </c:pt>
                      <c:pt idx="42">
                        <c:v>182470</c:v>
                      </c:pt>
                      <c:pt idx="43">
                        <c:v>195486</c:v>
                      </c:pt>
                      <c:pt idx="44">
                        <c:v>189233</c:v>
                      </c:pt>
                      <c:pt idx="45">
                        <c:v>192470</c:v>
                      </c:pt>
                      <c:pt idx="46">
                        <c:v>195249</c:v>
                      </c:pt>
                      <c:pt idx="47">
                        <c:v>188541</c:v>
                      </c:pt>
                      <c:pt idx="48">
                        <c:v>201089</c:v>
                      </c:pt>
                      <c:pt idx="49">
                        <c:v>194554</c:v>
                      </c:pt>
                      <c:pt idx="50">
                        <c:v>181236</c:v>
                      </c:pt>
                      <c:pt idx="51">
                        <c:v>194703</c:v>
                      </c:pt>
                      <c:pt idx="52">
                        <c:v>193317</c:v>
                      </c:pt>
                      <c:pt idx="53">
                        <c:v>170499</c:v>
                      </c:pt>
                      <c:pt idx="54">
                        <c:v>196981</c:v>
                      </c:pt>
                      <c:pt idx="55">
                        <c:v>197155</c:v>
                      </c:pt>
                      <c:pt idx="56">
                        <c:v>186811</c:v>
                      </c:pt>
                      <c:pt idx="57">
                        <c:v>204431</c:v>
                      </c:pt>
                      <c:pt idx="58">
                        <c:v>186791</c:v>
                      </c:pt>
                      <c:pt idx="59">
                        <c:v>190326</c:v>
                      </c:pt>
                      <c:pt idx="60">
                        <c:v>206293</c:v>
                      </c:pt>
                      <c:pt idx="61">
                        <c:v>187595</c:v>
                      </c:pt>
                      <c:pt idx="62">
                        <c:v>199220</c:v>
                      </c:pt>
                      <c:pt idx="63">
                        <c:v>194395</c:v>
                      </c:pt>
                      <c:pt idx="64">
                        <c:v>209540</c:v>
                      </c:pt>
                      <c:pt idx="65">
                        <c:v>187221</c:v>
                      </c:pt>
                      <c:pt idx="66">
                        <c:v>211999</c:v>
                      </c:pt>
                      <c:pt idx="67">
                        <c:v>195054</c:v>
                      </c:pt>
                      <c:pt idx="68">
                        <c:v>189925</c:v>
                      </c:pt>
                      <c:pt idx="69">
                        <c:v>199987</c:v>
                      </c:pt>
                      <c:pt idx="70">
                        <c:v>182919</c:v>
                      </c:pt>
                      <c:pt idx="71">
                        <c:v>193823</c:v>
                      </c:pt>
                      <c:pt idx="72">
                        <c:v>170409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6C82-4BB0-8887-DF345E195074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Bogotá_mensual_Central_Mayorist!$A$4</c15:sqref>
                        </c15:formulaRef>
                      </c:ext>
                    </c:extLst>
                    <c:strCache>
                      <c:ptCount val="1"/>
                      <c:pt idx="0">
                        <c:v>Bogotá, D.C., Paloquemao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3334</c:v>
                      </c:pt>
                      <c:pt idx="1">
                        <c:v>3287</c:v>
                      </c:pt>
                      <c:pt idx="2">
                        <c:v>3769</c:v>
                      </c:pt>
                      <c:pt idx="3">
                        <c:v>2319</c:v>
                      </c:pt>
                      <c:pt idx="4">
                        <c:v>2675</c:v>
                      </c:pt>
                      <c:pt idx="5">
                        <c:v>2729</c:v>
                      </c:pt>
                      <c:pt idx="6">
                        <c:v>2850</c:v>
                      </c:pt>
                      <c:pt idx="7">
                        <c:v>3146</c:v>
                      </c:pt>
                      <c:pt idx="8">
                        <c:v>2770</c:v>
                      </c:pt>
                      <c:pt idx="9">
                        <c:v>2977</c:v>
                      </c:pt>
                      <c:pt idx="10">
                        <c:v>2864</c:v>
                      </c:pt>
                      <c:pt idx="11">
                        <c:v>2921</c:v>
                      </c:pt>
                      <c:pt idx="12">
                        <c:v>2592</c:v>
                      </c:pt>
                      <c:pt idx="13">
                        <c:v>2764</c:v>
                      </c:pt>
                      <c:pt idx="14">
                        <c:v>3005</c:v>
                      </c:pt>
                      <c:pt idx="15">
                        <c:v>2736</c:v>
                      </c:pt>
                      <c:pt idx="16">
                        <c:v>2940</c:v>
                      </c:pt>
                      <c:pt idx="17">
                        <c:v>3326</c:v>
                      </c:pt>
                      <c:pt idx="18">
                        <c:v>3030</c:v>
                      </c:pt>
                      <c:pt idx="19">
                        <c:v>3774</c:v>
                      </c:pt>
                      <c:pt idx="20">
                        <c:v>4194</c:v>
                      </c:pt>
                      <c:pt idx="21">
                        <c:v>4456</c:v>
                      </c:pt>
                      <c:pt idx="22">
                        <c:v>3957</c:v>
                      </c:pt>
                      <c:pt idx="23">
                        <c:v>4147</c:v>
                      </c:pt>
                      <c:pt idx="24">
                        <c:v>3560</c:v>
                      </c:pt>
                      <c:pt idx="25">
                        <c:v>3579</c:v>
                      </c:pt>
                      <c:pt idx="26">
                        <c:v>3800</c:v>
                      </c:pt>
                      <c:pt idx="27">
                        <c:v>3084</c:v>
                      </c:pt>
                      <c:pt idx="28">
                        <c:v>3612</c:v>
                      </c:pt>
                      <c:pt idx="29">
                        <c:v>3828</c:v>
                      </c:pt>
                      <c:pt idx="30">
                        <c:v>3611</c:v>
                      </c:pt>
                      <c:pt idx="31">
                        <c:v>4300</c:v>
                      </c:pt>
                      <c:pt idx="32">
                        <c:v>3929</c:v>
                      </c:pt>
                      <c:pt idx="33">
                        <c:v>3626</c:v>
                      </c:pt>
                      <c:pt idx="34">
                        <c:v>3334</c:v>
                      </c:pt>
                      <c:pt idx="35">
                        <c:v>3593</c:v>
                      </c:pt>
                      <c:pt idx="36">
                        <c:v>3522</c:v>
                      </c:pt>
                      <c:pt idx="37">
                        <c:v>3819</c:v>
                      </c:pt>
                      <c:pt idx="38">
                        <c:v>3216</c:v>
                      </c:pt>
                      <c:pt idx="39">
                        <c:v>3293</c:v>
                      </c:pt>
                      <c:pt idx="40">
                        <c:v>3837</c:v>
                      </c:pt>
                      <c:pt idx="41">
                        <c:v>4242</c:v>
                      </c:pt>
                      <c:pt idx="42">
                        <c:v>4109</c:v>
                      </c:pt>
                      <c:pt idx="43">
                        <c:v>4846</c:v>
                      </c:pt>
                      <c:pt idx="44">
                        <c:v>3796</c:v>
                      </c:pt>
                      <c:pt idx="45">
                        <c:v>4184</c:v>
                      </c:pt>
                      <c:pt idx="46">
                        <c:v>4420</c:v>
                      </c:pt>
                      <c:pt idx="47">
                        <c:v>4153</c:v>
                      </c:pt>
                      <c:pt idx="48">
                        <c:v>3731</c:v>
                      </c:pt>
                      <c:pt idx="49">
                        <c:v>4201</c:v>
                      </c:pt>
                      <c:pt idx="50">
                        <c:v>3919</c:v>
                      </c:pt>
                      <c:pt idx="51">
                        <c:v>4158</c:v>
                      </c:pt>
                      <c:pt idx="52">
                        <c:v>3802</c:v>
                      </c:pt>
                      <c:pt idx="53">
                        <c:v>4037</c:v>
                      </c:pt>
                      <c:pt idx="54">
                        <c:v>4490</c:v>
                      </c:pt>
                      <c:pt idx="55">
                        <c:v>4168</c:v>
                      </c:pt>
                      <c:pt idx="56">
                        <c:v>3770</c:v>
                      </c:pt>
                      <c:pt idx="57">
                        <c:v>4525</c:v>
                      </c:pt>
                      <c:pt idx="58">
                        <c:v>4082</c:v>
                      </c:pt>
                      <c:pt idx="59">
                        <c:v>4419</c:v>
                      </c:pt>
                      <c:pt idx="60">
                        <c:v>3735</c:v>
                      </c:pt>
                      <c:pt idx="61">
                        <c:v>4107</c:v>
                      </c:pt>
                      <c:pt idx="62">
                        <c:v>4643</c:v>
                      </c:pt>
                      <c:pt idx="63">
                        <c:v>4142</c:v>
                      </c:pt>
                      <c:pt idx="64">
                        <c:v>4512</c:v>
                      </c:pt>
                      <c:pt idx="65">
                        <c:v>3335</c:v>
                      </c:pt>
                      <c:pt idx="66">
                        <c:v>3506</c:v>
                      </c:pt>
                      <c:pt idx="67">
                        <c:v>3738</c:v>
                      </c:pt>
                      <c:pt idx="68">
                        <c:v>3737</c:v>
                      </c:pt>
                      <c:pt idx="69">
                        <c:v>3698</c:v>
                      </c:pt>
                      <c:pt idx="70">
                        <c:v>3413</c:v>
                      </c:pt>
                      <c:pt idx="71">
                        <c:v>3730</c:v>
                      </c:pt>
                      <c:pt idx="72">
                        <c:v>2815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C82-4BB0-8887-DF345E195074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Bogotá_mensual_Central_Mayorist!$A$6</c15:sqref>
                        </c15:formulaRef>
                      </c:ext>
                    </c:extLst>
                    <c:strCache>
                      <c:ptCount val="1"/>
                      <c:pt idx="0">
                        <c:v>Bogotá, D.C., Plaza Samper Mendoza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2995</c:v>
                      </c:pt>
                      <c:pt idx="1">
                        <c:v>2904</c:v>
                      </c:pt>
                      <c:pt idx="2">
                        <c:v>2225</c:v>
                      </c:pt>
                      <c:pt idx="3">
                        <c:v>2051</c:v>
                      </c:pt>
                      <c:pt idx="4">
                        <c:v>1914</c:v>
                      </c:pt>
                      <c:pt idx="5">
                        <c:v>2073</c:v>
                      </c:pt>
                      <c:pt idx="6">
                        <c:v>3040</c:v>
                      </c:pt>
                      <c:pt idx="7">
                        <c:v>1752</c:v>
                      </c:pt>
                      <c:pt idx="8">
                        <c:v>3200</c:v>
                      </c:pt>
                      <c:pt idx="9">
                        <c:v>2211</c:v>
                      </c:pt>
                      <c:pt idx="10">
                        <c:v>2435</c:v>
                      </c:pt>
                      <c:pt idx="11">
                        <c:v>2302</c:v>
                      </c:pt>
                      <c:pt idx="12">
                        <c:v>2020</c:v>
                      </c:pt>
                      <c:pt idx="13">
                        <c:v>2923</c:v>
                      </c:pt>
                      <c:pt idx="14">
                        <c:v>2754</c:v>
                      </c:pt>
                      <c:pt idx="15">
                        <c:v>2497</c:v>
                      </c:pt>
                      <c:pt idx="16">
                        <c:v>2007</c:v>
                      </c:pt>
                      <c:pt idx="17">
                        <c:v>3154</c:v>
                      </c:pt>
                      <c:pt idx="18">
                        <c:v>2494</c:v>
                      </c:pt>
                      <c:pt idx="19">
                        <c:v>2449</c:v>
                      </c:pt>
                      <c:pt idx="20">
                        <c:v>2674</c:v>
                      </c:pt>
                      <c:pt idx="21">
                        <c:v>2883</c:v>
                      </c:pt>
                      <c:pt idx="22">
                        <c:v>2842</c:v>
                      </c:pt>
                      <c:pt idx="23">
                        <c:v>2807</c:v>
                      </c:pt>
                      <c:pt idx="24">
                        <c:v>2408</c:v>
                      </c:pt>
                      <c:pt idx="25">
                        <c:v>2222</c:v>
                      </c:pt>
                      <c:pt idx="26">
                        <c:v>2594</c:v>
                      </c:pt>
                      <c:pt idx="27">
                        <c:v>1799</c:v>
                      </c:pt>
                      <c:pt idx="28">
                        <c:v>1757</c:v>
                      </c:pt>
                      <c:pt idx="29">
                        <c:v>1934</c:v>
                      </c:pt>
                      <c:pt idx="30">
                        <c:v>2852</c:v>
                      </c:pt>
                      <c:pt idx="31">
                        <c:v>2809</c:v>
                      </c:pt>
                      <c:pt idx="32">
                        <c:v>3075</c:v>
                      </c:pt>
                      <c:pt idx="33">
                        <c:v>2806</c:v>
                      </c:pt>
                      <c:pt idx="34">
                        <c:v>2499</c:v>
                      </c:pt>
                      <c:pt idx="35">
                        <c:v>3126</c:v>
                      </c:pt>
                      <c:pt idx="36">
                        <c:v>2352</c:v>
                      </c:pt>
                      <c:pt idx="37">
                        <c:v>2991</c:v>
                      </c:pt>
                      <c:pt idx="38">
                        <c:v>3029</c:v>
                      </c:pt>
                      <c:pt idx="39">
                        <c:v>2185</c:v>
                      </c:pt>
                      <c:pt idx="40">
                        <c:v>2834</c:v>
                      </c:pt>
                      <c:pt idx="41">
                        <c:v>2403</c:v>
                      </c:pt>
                      <c:pt idx="42">
                        <c:v>2583</c:v>
                      </c:pt>
                      <c:pt idx="43">
                        <c:v>2312</c:v>
                      </c:pt>
                      <c:pt idx="44">
                        <c:v>2200</c:v>
                      </c:pt>
                      <c:pt idx="45">
                        <c:v>2509</c:v>
                      </c:pt>
                      <c:pt idx="46">
                        <c:v>1977</c:v>
                      </c:pt>
                      <c:pt idx="47">
                        <c:v>2153</c:v>
                      </c:pt>
                      <c:pt idx="48">
                        <c:v>2391</c:v>
                      </c:pt>
                      <c:pt idx="49">
                        <c:v>3171</c:v>
                      </c:pt>
                      <c:pt idx="50">
                        <c:v>2451</c:v>
                      </c:pt>
                      <c:pt idx="51">
                        <c:v>2466</c:v>
                      </c:pt>
                      <c:pt idx="52">
                        <c:v>2304</c:v>
                      </c:pt>
                      <c:pt idx="53">
                        <c:v>2201</c:v>
                      </c:pt>
                      <c:pt idx="54">
                        <c:v>3020</c:v>
                      </c:pt>
                      <c:pt idx="55">
                        <c:v>2863</c:v>
                      </c:pt>
                      <c:pt idx="56">
                        <c:v>2273</c:v>
                      </c:pt>
                      <c:pt idx="57">
                        <c:v>2940</c:v>
                      </c:pt>
                      <c:pt idx="58">
                        <c:v>2570</c:v>
                      </c:pt>
                      <c:pt idx="59">
                        <c:v>3526</c:v>
                      </c:pt>
                      <c:pt idx="60">
                        <c:v>3315</c:v>
                      </c:pt>
                      <c:pt idx="61">
                        <c:v>2648</c:v>
                      </c:pt>
                      <c:pt idx="62">
                        <c:v>3182</c:v>
                      </c:pt>
                      <c:pt idx="63">
                        <c:v>3440</c:v>
                      </c:pt>
                      <c:pt idx="64">
                        <c:v>3041</c:v>
                      </c:pt>
                      <c:pt idx="65">
                        <c:v>2630</c:v>
                      </c:pt>
                      <c:pt idx="66">
                        <c:v>3241</c:v>
                      </c:pt>
                      <c:pt idx="67">
                        <c:v>2706</c:v>
                      </c:pt>
                      <c:pt idx="68">
                        <c:v>2929</c:v>
                      </c:pt>
                      <c:pt idx="69">
                        <c:v>2744</c:v>
                      </c:pt>
                      <c:pt idx="70">
                        <c:v>2688</c:v>
                      </c:pt>
                      <c:pt idx="71">
                        <c:v>2837</c:v>
                      </c:pt>
                      <c:pt idx="72">
                        <c:v>2389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C82-4BB0-8887-DF345E195074}"/>
                  </c:ext>
                </c:extLst>
              </c15:ser>
            </c15:filteredLineSeries>
          </c:ext>
        </c:extLst>
      </c:lineChart>
      <c:catAx>
        <c:axId val="447616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4895"/>
        <c:crosses val="autoZero"/>
        <c:auto val="1"/>
        <c:lblAlgn val="ctr"/>
        <c:lblOffset val="100"/>
        <c:noMultiLvlLbl val="0"/>
      </c:catAx>
      <c:valAx>
        <c:axId val="44761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6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Plaza Samper Mendoza (2020–2026*)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3"/>
          <c:order val="3"/>
          <c:tx>
            <c:strRef>
              <c:f>Bogotá_mensual_Central_Mayorist!$A$6</c:f>
              <c:strCache>
                <c:ptCount val="1"/>
                <c:pt idx="0">
                  <c:v>Bogotá, D.C., Plaza Samper Mendoza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Bogotá_mensual_Central_Mayorist!$B$2:$BV$2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Bogotá_mensual_Central_Mayorist!$B$6:$BV$6</c:f>
              <c:numCache>
                <c:formatCode>#,##0</c:formatCode>
                <c:ptCount val="73"/>
                <c:pt idx="0">
                  <c:v>2995</c:v>
                </c:pt>
                <c:pt idx="1">
                  <c:v>2904</c:v>
                </c:pt>
                <c:pt idx="2">
                  <c:v>2225</c:v>
                </c:pt>
                <c:pt idx="3">
                  <c:v>2051</c:v>
                </c:pt>
                <c:pt idx="4">
                  <c:v>1914</c:v>
                </c:pt>
                <c:pt idx="5">
                  <c:v>2073</c:v>
                </c:pt>
                <c:pt idx="6">
                  <c:v>3040</c:v>
                </c:pt>
                <c:pt idx="7">
                  <c:v>1752</c:v>
                </c:pt>
                <c:pt idx="8">
                  <c:v>3200</c:v>
                </c:pt>
                <c:pt idx="9">
                  <c:v>2211</c:v>
                </c:pt>
                <c:pt idx="10">
                  <c:v>2435</c:v>
                </c:pt>
                <c:pt idx="11">
                  <c:v>2302</c:v>
                </c:pt>
                <c:pt idx="12">
                  <c:v>2020</c:v>
                </c:pt>
                <c:pt idx="13">
                  <c:v>2923</c:v>
                </c:pt>
                <c:pt idx="14">
                  <c:v>2754</c:v>
                </c:pt>
                <c:pt idx="15">
                  <c:v>2497</c:v>
                </c:pt>
                <c:pt idx="16">
                  <c:v>2007</c:v>
                </c:pt>
                <c:pt idx="17">
                  <c:v>3154</c:v>
                </c:pt>
                <c:pt idx="18">
                  <c:v>2494</c:v>
                </c:pt>
                <c:pt idx="19">
                  <c:v>2449</c:v>
                </c:pt>
                <c:pt idx="20">
                  <c:v>2674</c:v>
                </c:pt>
                <c:pt idx="21">
                  <c:v>2883</c:v>
                </c:pt>
                <c:pt idx="22">
                  <c:v>2842</c:v>
                </c:pt>
                <c:pt idx="23">
                  <c:v>2807</c:v>
                </c:pt>
                <c:pt idx="24">
                  <c:v>2408</c:v>
                </c:pt>
                <c:pt idx="25">
                  <c:v>2222</c:v>
                </c:pt>
                <c:pt idx="26">
                  <c:v>2594</c:v>
                </c:pt>
                <c:pt idx="27">
                  <c:v>1799</c:v>
                </c:pt>
                <c:pt idx="28">
                  <c:v>1757</c:v>
                </c:pt>
                <c:pt idx="29">
                  <c:v>1934</c:v>
                </c:pt>
                <c:pt idx="30">
                  <c:v>2852</c:v>
                </c:pt>
                <c:pt idx="31">
                  <c:v>2809</c:v>
                </c:pt>
                <c:pt idx="32">
                  <c:v>3075</c:v>
                </c:pt>
                <c:pt idx="33">
                  <c:v>2806</c:v>
                </c:pt>
                <c:pt idx="34">
                  <c:v>2499</c:v>
                </c:pt>
                <c:pt idx="35">
                  <c:v>3126</c:v>
                </c:pt>
                <c:pt idx="36">
                  <c:v>2352</c:v>
                </c:pt>
                <c:pt idx="37">
                  <c:v>2991</c:v>
                </c:pt>
                <c:pt idx="38">
                  <c:v>3029</c:v>
                </c:pt>
                <c:pt idx="39">
                  <c:v>2185</c:v>
                </c:pt>
                <c:pt idx="40">
                  <c:v>2834</c:v>
                </c:pt>
                <c:pt idx="41">
                  <c:v>2403</c:v>
                </c:pt>
                <c:pt idx="42">
                  <c:v>2583</c:v>
                </c:pt>
                <c:pt idx="43">
                  <c:v>2312</c:v>
                </c:pt>
                <c:pt idx="44">
                  <c:v>2200</c:v>
                </c:pt>
                <c:pt idx="45">
                  <c:v>2509</c:v>
                </c:pt>
                <c:pt idx="46">
                  <c:v>1977</c:v>
                </c:pt>
                <c:pt idx="47">
                  <c:v>2153</c:v>
                </c:pt>
                <c:pt idx="48">
                  <c:v>2391</c:v>
                </c:pt>
                <c:pt idx="49">
                  <c:v>3171</c:v>
                </c:pt>
                <c:pt idx="50">
                  <c:v>2451</c:v>
                </c:pt>
                <c:pt idx="51">
                  <c:v>2466</c:v>
                </c:pt>
                <c:pt idx="52">
                  <c:v>2304</c:v>
                </c:pt>
                <c:pt idx="53">
                  <c:v>2201</c:v>
                </c:pt>
                <c:pt idx="54">
                  <c:v>3020</c:v>
                </c:pt>
                <c:pt idx="55">
                  <c:v>2863</c:v>
                </c:pt>
                <c:pt idx="56">
                  <c:v>2273</c:v>
                </c:pt>
                <c:pt idx="57">
                  <c:v>2940</c:v>
                </c:pt>
                <c:pt idx="58">
                  <c:v>2570</c:v>
                </c:pt>
                <c:pt idx="59">
                  <c:v>3526</c:v>
                </c:pt>
                <c:pt idx="60">
                  <c:v>3315</c:v>
                </c:pt>
                <c:pt idx="61">
                  <c:v>2648</c:v>
                </c:pt>
                <c:pt idx="62">
                  <c:v>3182</c:v>
                </c:pt>
                <c:pt idx="63">
                  <c:v>3440</c:v>
                </c:pt>
                <c:pt idx="64">
                  <c:v>3041</c:v>
                </c:pt>
                <c:pt idx="65">
                  <c:v>2630</c:v>
                </c:pt>
                <c:pt idx="66">
                  <c:v>3241</c:v>
                </c:pt>
                <c:pt idx="67">
                  <c:v>2706</c:v>
                </c:pt>
                <c:pt idx="68">
                  <c:v>2929</c:v>
                </c:pt>
                <c:pt idx="69">
                  <c:v>2744</c:v>
                </c:pt>
                <c:pt idx="70">
                  <c:v>2688</c:v>
                </c:pt>
                <c:pt idx="71">
                  <c:v>2837</c:v>
                </c:pt>
                <c:pt idx="72">
                  <c:v>2389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3-5DF9-4373-80FD-569C57D03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616815"/>
        <c:axId val="447614895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Bogotá_mensual_Central_Mayorist!$A$3</c15:sqref>
                        </c15:formulaRef>
                      </c:ext>
                    </c:extLst>
                    <c:strCache>
                      <c:ptCount val="1"/>
                      <c:pt idx="0">
                        <c:v>Bogotá, D.C., Corabastos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Bogotá_mensual_Central_Mayorist!$B$3:$BV$3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191092</c:v>
                      </c:pt>
                      <c:pt idx="1">
                        <c:v>180449</c:v>
                      </c:pt>
                      <c:pt idx="2">
                        <c:v>187510</c:v>
                      </c:pt>
                      <c:pt idx="3">
                        <c:v>167542</c:v>
                      </c:pt>
                      <c:pt idx="4">
                        <c:v>150664</c:v>
                      </c:pt>
                      <c:pt idx="5">
                        <c:v>147769</c:v>
                      </c:pt>
                      <c:pt idx="6">
                        <c:v>177281</c:v>
                      </c:pt>
                      <c:pt idx="7">
                        <c:v>164668</c:v>
                      </c:pt>
                      <c:pt idx="8">
                        <c:v>179320</c:v>
                      </c:pt>
                      <c:pt idx="9">
                        <c:v>179980</c:v>
                      </c:pt>
                      <c:pt idx="10">
                        <c:v>171412</c:v>
                      </c:pt>
                      <c:pt idx="11">
                        <c:v>186847</c:v>
                      </c:pt>
                      <c:pt idx="12">
                        <c:v>170505</c:v>
                      </c:pt>
                      <c:pt idx="13">
                        <c:v>170712</c:v>
                      </c:pt>
                      <c:pt idx="14">
                        <c:v>191295</c:v>
                      </c:pt>
                      <c:pt idx="15">
                        <c:v>177110</c:v>
                      </c:pt>
                      <c:pt idx="16">
                        <c:v>167788</c:v>
                      </c:pt>
                      <c:pt idx="17">
                        <c:v>188346</c:v>
                      </c:pt>
                      <c:pt idx="18">
                        <c:v>182186</c:v>
                      </c:pt>
                      <c:pt idx="19">
                        <c:v>189625</c:v>
                      </c:pt>
                      <c:pt idx="20">
                        <c:v>194049</c:v>
                      </c:pt>
                      <c:pt idx="21">
                        <c:v>193199</c:v>
                      </c:pt>
                      <c:pt idx="22">
                        <c:v>195751</c:v>
                      </c:pt>
                      <c:pt idx="23">
                        <c:v>197485</c:v>
                      </c:pt>
                      <c:pt idx="24">
                        <c:v>177510</c:v>
                      </c:pt>
                      <c:pt idx="25">
                        <c:v>176457</c:v>
                      </c:pt>
                      <c:pt idx="26">
                        <c:v>192382</c:v>
                      </c:pt>
                      <c:pt idx="27">
                        <c:v>174858</c:v>
                      </c:pt>
                      <c:pt idx="28">
                        <c:v>196953</c:v>
                      </c:pt>
                      <c:pt idx="29">
                        <c:v>191122</c:v>
                      </c:pt>
                      <c:pt idx="30">
                        <c:v>194234</c:v>
                      </c:pt>
                      <c:pt idx="31">
                        <c:v>197045</c:v>
                      </c:pt>
                      <c:pt idx="32">
                        <c:v>191061</c:v>
                      </c:pt>
                      <c:pt idx="33">
                        <c:v>181536</c:v>
                      </c:pt>
                      <c:pt idx="34">
                        <c:v>182413</c:v>
                      </c:pt>
                      <c:pt idx="35">
                        <c:v>182941</c:v>
                      </c:pt>
                      <c:pt idx="36">
                        <c:v>176660</c:v>
                      </c:pt>
                      <c:pt idx="37">
                        <c:v>173041</c:v>
                      </c:pt>
                      <c:pt idx="38">
                        <c:v>195524</c:v>
                      </c:pt>
                      <c:pt idx="39">
                        <c:v>164651</c:v>
                      </c:pt>
                      <c:pt idx="40">
                        <c:v>197633</c:v>
                      </c:pt>
                      <c:pt idx="41">
                        <c:v>196261</c:v>
                      </c:pt>
                      <c:pt idx="42">
                        <c:v>182470</c:v>
                      </c:pt>
                      <c:pt idx="43">
                        <c:v>195486</c:v>
                      </c:pt>
                      <c:pt idx="44">
                        <c:v>189233</c:v>
                      </c:pt>
                      <c:pt idx="45">
                        <c:v>192470</c:v>
                      </c:pt>
                      <c:pt idx="46">
                        <c:v>195249</c:v>
                      </c:pt>
                      <c:pt idx="47">
                        <c:v>188541</c:v>
                      </c:pt>
                      <c:pt idx="48">
                        <c:v>201089</c:v>
                      </c:pt>
                      <c:pt idx="49">
                        <c:v>194554</c:v>
                      </c:pt>
                      <c:pt idx="50">
                        <c:v>181236</c:v>
                      </c:pt>
                      <c:pt idx="51">
                        <c:v>194703</c:v>
                      </c:pt>
                      <c:pt idx="52">
                        <c:v>193317</c:v>
                      </c:pt>
                      <c:pt idx="53">
                        <c:v>170499</c:v>
                      </c:pt>
                      <c:pt idx="54">
                        <c:v>196981</c:v>
                      </c:pt>
                      <c:pt idx="55">
                        <c:v>197155</c:v>
                      </c:pt>
                      <c:pt idx="56">
                        <c:v>186811</c:v>
                      </c:pt>
                      <c:pt idx="57">
                        <c:v>204431</c:v>
                      </c:pt>
                      <c:pt idx="58">
                        <c:v>186791</c:v>
                      </c:pt>
                      <c:pt idx="59">
                        <c:v>190326</c:v>
                      </c:pt>
                      <c:pt idx="60">
                        <c:v>206293</c:v>
                      </c:pt>
                      <c:pt idx="61">
                        <c:v>187595</c:v>
                      </c:pt>
                      <c:pt idx="62">
                        <c:v>199220</c:v>
                      </c:pt>
                      <c:pt idx="63">
                        <c:v>194395</c:v>
                      </c:pt>
                      <c:pt idx="64">
                        <c:v>209540</c:v>
                      </c:pt>
                      <c:pt idx="65">
                        <c:v>187221</c:v>
                      </c:pt>
                      <c:pt idx="66">
                        <c:v>211999</c:v>
                      </c:pt>
                      <c:pt idx="67">
                        <c:v>195054</c:v>
                      </c:pt>
                      <c:pt idx="68">
                        <c:v>189925</c:v>
                      </c:pt>
                      <c:pt idx="69">
                        <c:v>199987</c:v>
                      </c:pt>
                      <c:pt idx="70">
                        <c:v>182919</c:v>
                      </c:pt>
                      <c:pt idx="71">
                        <c:v>193823</c:v>
                      </c:pt>
                      <c:pt idx="72">
                        <c:v>170409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5DF9-4373-80FD-569C57D03131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Bogotá_mensual_Central_Mayorist!$A$4</c15:sqref>
                        </c15:formulaRef>
                      </c:ext>
                    </c:extLst>
                    <c:strCache>
                      <c:ptCount val="1"/>
                      <c:pt idx="0">
                        <c:v>Bogotá, D.C., Paloquemao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3334</c:v>
                      </c:pt>
                      <c:pt idx="1">
                        <c:v>3287</c:v>
                      </c:pt>
                      <c:pt idx="2">
                        <c:v>3769</c:v>
                      </c:pt>
                      <c:pt idx="3">
                        <c:v>2319</c:v>
                      </c:pt>
                      <c:pt idx="4">
                        <c:v>2675</c:v>
                      </c:pt>
                      <c:pt idx="5">
                        <c:v>2729</c:v>
                      </c:pt>
                      <c:pt idx="6">
                        <c:v>2850</c:v>
                      </c:pt>
                      <c:pt idx="7">
                        <c:v>3146</c:v>
                      </c:pt>
                      <c:pt idx="8">
                        <c:v>2770</c:v>
                      </c:pt>
                      <c:pt idx="9">
                        <c:v>2977</c:v>
                      </c:pt>
                      <c:pt idx="10">
                        <c:v>2864</c:v>
                      </c:pt>
                      <c:pt idx="11">
                        <c:v>2921</c:v>
                      </c:pt>
                      <c:pt idx="12">
                        <c:v>2592</c:v>
                      </c:pt>
                      <c:pt idx="13">
                        <c:v>2764</c:v>
                      </c:pt>
                      <c:pt idx="14">
                        <c:v>3005</c:v>
                      </c:pt>
                      <c:pt idx="15">
                        <c:v>2736</c:v>
                      </c:pt>
                      <c:pt idx="16">
                        <c:v>2940</c:v>
                      </c:pt>
                      <c:pt idx="17">
                        <c:v>3326</c:v>
                      </c:pt>
                      <c:pt idx="18">
                        <c:v>3030</c:v>
                      </c:pt>
                      <c:pt idx="19">
                        <c:v>3774</c:v>
                      </c:pt>
                      <c:pt idx="20">
                        <c:v>4194</c:v>
                      </c:pt>
                      <c:pt idx="21">
                        <c:v>4456</c:v>
                      </c:pt>
                      <c:pt idx="22">
                        <c:v>3957</c:v>
                      </c:pt>
                      <c:pt idx="23">
                        <c:v>4147</c:v>
                      </c:pt>
                      <c:pt idx="24">
                        <c:v>3560</c:v>
                      </c:pt>
                      <c:pt idx="25">
                        <c:v>3579</c:v>
                      </c:pt>
                      <c:pt idx="26">
                        <c:v>3800</c:v>
                      </c:pt>
                      <c:pt idx="27">
                        <c:v>3084</c:v>
                      </c:pt>
                      <c:pt idx="28">
                        <c:v>3612</c:v>
                      </c:pt>
                      <c:pt idx="29">
                        <c:v>3828</c:v>
                      </c:pt>
                      <c:pt idx="30">
                        <c:v>3611</c:v>
                      </c:pt>
                      <c:pt idx="31">
                        <c:v>4300</c:v>
                      </c:pt>
                      <c:pt idx="32">
                        <c:v>3929</c:v>
                      </c:pt>
                      <c:pt idx="33">
                        <c:v>3626</c:v>
                      </c:pt>
                      <c:pt idx="34">
                        <c:v>3334</c:v>
                      </c:pt>
                      <c:pt idx="35">
                        <c:v>3593</c:v>
                      </c:pt>
                      <c:pt idx="36">
                        <c:v>3522</c:v>
                      </c:pt>
                      <c:pt idx="37">
                        <c:v>3819</c:v>
                      </c:pt>
                      <c:pt idx="38">
                        <c:v>3216</c:v>
                      </c:pt>
                      <c:pt idx="39">
                        <c:v>3293</c:v>
                      </c:pt>
                      <c:pt idx="40">
                        <c:v>3837</c:v>
                      </c:pt>
                      <c:pt idx="41">
                        <c:v>4242</c:v>
                      </c:pt>
                      <c:pt idx="42">
                        <c:v>4109</c:v>
                      </c:pt>
                      <c:pt idx="43">
                        <c:v>4846</c:v>
                      </c:pt>
                      <c:pt idx="44">
                        <c:v>3796</c:v>
                      </c:pt>
                      <c:pt idx="45">
                        <c:v>4184</c:v>
                      </c:pt>
                      <c:pt idx="46">
                        <c:v>4420</c:v>
                      </c:pt>
                      <c:pt idx="47">
                        <c:v>4153</c:v>
                      </c:pt>
                      <c:pt idx="48">
                        <c:v>3731</c:v>
                      </c:pt>
                      <c:pt idx="49">
                        <c:v>4201</c:v>
                      </c:pt>
                      <c:pt idx="50">
                        <c:v>3919</c:v>
                      </c:pt>
                      <c:pt idx="51">
                        <c:v>4158</c:v>
                      </c:pt>
                      <c:pt idx="52">
                        <c:v>3802</c:v>
                      </c:pt>
                      <c:pt idx="53">
                        <c:v>4037</c:v>
                      </c:pt>
                      <c:pt idx="54">
                        <c:v>4490</c:v>
                      </c:pt>
                      <c:pt idx="55">
                        <c:v>4168</c:v>
                      </c:pt>
                      <c:pt idx="56">
                        <c:v>3770</c:v>
                      </c:pt>
                      <c:pt idx="57">
                        <c:v>4525</c:v>
                      </c:pt>
                      <c:pt idx="58">
                        <c:v>4082</c:v>
                      </c:pt>
                      <c:pt idx="59">
                        <c:v>4419</c:v>
                      </c:pt>
                      <c:pt idx="60">
                        <c:v>3735</c:v>
                      </c:pt>
                      <c:pt idx="61">
                        <c:v>4107</c:v>
                      </c:pt>
                      <c:pt idx="62">
                        <c:v>4643</c:v>
                      </c:pt>
                      <c:pt idx="63">
                        <c:v>4142</c:v>
                      </c:pt>
                      <c:pt idx="64">
                        <c:v>4512</c:v>
                      </c:pt>
                      <c:pt idx="65">
                        <c:v>3335</c:v>
                      </c:pt>
                      <c:pt idx="66">
                        <c:v>3506</c:v>
                      </c:pt>
                      <c:pt idx="67">
                        <c:v>3738</c:v>
                      </c:pt>
                      <c:pt idx="68">
                        <c:v>3737</c:v>
                      </c:pt>
                      <c:pt idx="69">
                        <c:v>3698</c:v>
                      </c:pt>
                      <c:pt idx="70">
                        <c:v>3413</c:v>
                      </c:pt>
                      <c:pt idx="71">
                        <c:v>3730</c:v>
                      </c:pt>
                      <c:pt idx="72">
                        <c:v>2815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DF9-4373-80FD-569C57D03131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Bogotá_mensual_Central_Mayorist!$A$5</c15:sqref>
                        </c15:formulaRef>
                      </c:ext>
                    </c:extLst>
                    <c:strCache>
                      <c:ptCount val="1"/>
                      <c:pt idx="0">
                        <c:v>Bogotá, D.C., Plaza Las Flores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Bogotá_mensual_Central_Mayorist!$B$5:$BV$5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3682</c:v>
                      </c:pt>
                      <c:pt idx="1">
                        <c:v>4181</c:v>
                      </c:pt>
                      <c:pt idx="2">
                        <c:v>2941</c:v>
                      </c:pt>
                      <c:pt idx="3">
                        <c:v>2256</c:v>
                      </c:pt>
                      <c:pt idx="4">
                        <c:v>4295</c:v>
                      </c:pt>
                      <c:pt idx="5">
                        <c:v>2594</c:v>
                      </c:pt>
                      <c:pt idx="6">
                        <c:v>3390</c:v>
                      </c:pt>
                      <c:pt idx="7">
                        <c:v>3688</c:v>
                      </c:pt>
                      <c:pt idx="8">
                        <c:v>3129</c:v>
                      </c:pt>
                      <c:pt idx="9">
                        <c:v>4001</c:v>
                      </c:pt>
                      <c:pt idx="10">
                        <c:v>3331</c:v>
                      </c:pt>
                      <c:pt idx="11">
                        <c:v>3871</c:v>
                      </c:pt>
                      <c:pt idx="12">
                        <c:v>3147</c:v>
                      </c:pt>
                      <c:pt idx="13">
                        <c:v>2700</c:v>
                      </c:pt>
                      <c:pt idx="14">
                        <c:v>3426</c:v>
                      </c:pt>
                      <c:pt idx="15">
                        <c:v>3003</c:v>
                      </c:pt>
                      <c:pt idx="16">
                        <c:v>3050</c:v>
                      </c:pt>
                      <c:pt idx="17">
                        <c:v>3515</c:v>
                      </c:pt>
                      <c:pt idx="18">
                        <c:v>3533</c:v>
                      </c:pt>
                      <c:pt idx="19">
                        <c:v>2595</c:v>
                      </c:pt>
                      <c:pt idx="20">
                        <c:v>3976</c:v>
                      </c:pt>
                      <c:pt idx="21">
                        <c:v>3027</c:v>
                      </c:pt>
                      <c:pt idx="22">
                        <c:v>3804</c:v>
                      </c:pt>
                      <c:pt idx="23">
                        <c:v>4228</c:v>
                      </c:pt>
                      <c:pt idx="24">
                        <c:v>3257</c:v>
                      </c:pt>
                      <c:pt idx="25">
                        <c:v>4548</c:v>
                      </c:pt>
                      <c:pt idx="26">
                        <c:v>4517</c:v>
                      </c:pt>
                      <c:pt idx="27">
                        <c:v>4505</c:v>
                      </c:pt>
                      <c:pt idx="28">
                        <c:v>4499</c:v>
                      </c:pt>
                      <c:pt idx="29">
                        <c:v>4401</c:v>
                      </c:pt>
                      <c:pt idx="30">
                        <c:v>4399</c:v>
                      </c:pt>
                      <c:pt idx="31">
                        <c:v>4534</c:v>
                      </c:pt>
                      <c:pt idx="32">
                        <c:v>4328</c:v>
                      </c:pt>
                      <c:pt idx="33">
                        <c:v>4995</c:v>
                      </c:pt>
                      <c:pt idx="34">
                        <c:v>4074</c:v>
                      </c:pt>
                      <c:pt idx="35">
                        <c:v>3626</c:v>
                      </c:pt>
                      <c:pt idx="36">
                        <c:v>3345</c:v>
                      </c:pt>
                      <c:pt idx="37">
                        <c:v>4582</c:v>
                      </c:pt>
                      <c:pt idx="38">
                        <c:v>4182</c:v>
                      </c:pt>
                      <c:pt idx="39">
                        <c:v>3346</c:v>
                      </c:pt>
                      <c:pt idx="40">
                        <c:v>3341</c:v>
                      </c:pt>
                      <c:pt idx="41">
                        <c:v>4126</c:v>
                      </c:pt>
                      <c:pt idx="42">
                        <c:v>4379</c:v>
                      </c:pt>
                      <c:pt idx="43">
                        <c:v>3952</c:v>
                      </c:pt>
                      <c:pt idx="44">
                        <c:v>4507</c:v>
                      </c:pt>
                      <c:pt idx="45">
                        <c:v>4679</c:v>
                      </c:pt>
                      <c:pt idx="46">
                        <c:v>3404</c:v>
                      </c:pt>
                      <c:pt idx="47">
                        <c:v>4525</c:v>
                      </c:pt>
                      <c:pt idx="48">
                        <c:v>4791</c:v>
                      </c:pt>
                      <c:pt idx="49">
                        <c:v>5074</c:v>
                      </c:pt>
                      <c:pt idx="50">
                        <c:v>5168</c:v>
                      </c:pt>
                      <c:pt idx="51">
                        <c:v>3968</c:v>
                      </c:pt>
                      <c:pt idx="52">
                        <c:v>5380</c:v>
                      </c:pt>
                      <c:pt idx="53">
                        <c:v>3714</c:v>
                      </c:pt>
                      <c:pt idx="54">
                        <c:v>4713</c:v>
                      </c:pt>
                      <c:pt idx="55">
                        <c:v>4366</c:v>
                      </c:pt>
                      <c:pt idx="56">
                        <c:v>4044</c:v>
                      </c:pt>
                      <c:pt idx="57">
                        <c:v>5031</c:v>
                      </c:pt>
                      <c:pt idx="58">
                        <c:v>4574</c:v>
                      </c:pt>
                      <c:pt idx="59">
                        <c:v>3720</c:v>
                      </c:pt>
                      <c:pt idx="60">
                        <c:v>4752</c:v>
                      </c:pt>
                      <c:pt idx="61">
                        <c:v>4637</c:v>
                      </c:pt>
                      <c:pt idx="62">
                        <c:v>5018</c:v>
                      </c:pt>
                      <c:pt idx="63">
                        <c:v>5072</c:v>
                      </c:pt>
                      <c:pt idx="64">
                        <c:v>4874</c:v>
                      </c:pt>
                      <c:pt idx="65">
                        <c:v>4103</c:v>
                      </c:pt>
                      <c:pt idx="66">
                        <c:v>5398</c:v>
                      </c:pt>
                      <c:pt idx="67">
                        <c:v>4814</c:v>
                      </c:pt>
                      <c:pt idx="68">
                        <c:v>5680</c:v>
                      </c:pt>
                      <c:pt idx="69">
                        <c:v>4641</c:v>
                      </c:pt>
                      <c:pt idx="70">
                        <c:v>4531</c:v>
                      </c:pt>
                      <c:pt idx="71">
                        <c:v>4411</c:v>
                      </c:pt>
                      <c:pt idx="72">
                        <c:v>3454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5DF9-4373-80FD-569C57D03131}"/>
                  </c:ext>
                </c:extLst>
              </c15:ser>
            </c15:filteredLineSeries>
          </c:ext>
        </c:extLst>
      </c:lineChart>
      <c:catAx>
        <c:axId val="447616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4895"/>
        <c:crosses val="autoZero"/>
        <c:auto val="1"/>
        <c:lblAlgn val="ctr"/>
        <c:lblOffset val="100"/>
        <c:noMultiLvlLbl val="0"/>
      </c:catAx>
      <c:valAx>
        <c:axId val="44761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7616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7620</xdr:rowOff>
    </xdr:from>
    <xdr:to>
      <xdr:col>15</xdr:col>
      <xdr:colOff>769620</xdr:colOff>
      <xdr:row>18</xdr:row>
      <xdr:rowOff>144780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61AF3AB-5632-4C71-B03C-77603F710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15</xdr:col>
      <xdr:colOff>762000</xdr:colOff>
      <xdr:row>39</xdr:row>
      <xdr:rowOff>137160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92BAC95-A0C6-4463-B8A9-2272C4F2F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42</xdr:row>
      <xdr:rowOff>0</xdr:rowOff>
    </xdr:from>
    <xdr:to>
      <xdr:col>15</xdr:col>
      <xdr:colOff>762000</xdr:colOff>
      <xdr:row>60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3C9C65-28A0-4311-91E9-06FF0120A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15</xdr:col>
      <xdr:colOff>762000</xdr:colOff>
      <xdr:row>81</xdr:row>
      <xdr:rowOff>137160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4A741E3-3EFC-4D5A-A79C-D038C3DB3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84</xdr:row>
      <xdr:rowOff>0</xdr:rowOff>
    </xdr:from>
    <xdr:to>
      <xdr:col>15</xdr:col>
      <xdr:colOff>762000</xdr:colOff>
      <xdr:row>102</xdr:row>
      <xdr:rowOff>137160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60EA656-DC1D-4978-A922-3A3AC7411C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5"/>
  <sheetViews>
    <sheetView tabSelected="1" workbookViewId="0">
      <selection activeCell="J20" sqref="J20"/>
    </sheetView>
  </sheetViews>
  <sheetFormatPr baseColWidth="10" defaultColWidth="8.875" defaultRowHeight="14.25"/>
  <cols>
    <col min="1" max="1" width="37.5" bestFit="1" customWidth="1"/>
    <col min="2" max="2" width="9.125" bestFit="1" customWidth="1"/>
    <col min="9" max="9" width="10.75" customWidth="1"/>
  </cols>
  <sheetData>
    <row r="1" spans="1:74" ht="15">
      <c r="A1" s="5" t="s">
        <v>79</v>
      </c>
    </row>
    <row r="2" spans="1:74" ht="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</row>
    <row r="3" spans="1:74">
      <c r="A3" t="s">
        <v>74</v>
      </c>
      <c r="B3" s="3">
        <v>191092</v>
      </c>
      <c r="C3" s="3">
        <v>180449</v>
      </c>
      <c r="D3" s="3">
        <v>187510</v>
      </c>
      <c r="E3" s="3">
        <v>167542</v>
      </c>
      <c r="F3" s="3">
        <v>150664</v>
      </c>
      <c r="G3" s="3">
        <v>147769</v>
      </c>
      <c r="H3" s="3">
        <v>177281</v>
      </c>
      <c r="I3" s="3">
        <v>164668</v>
      </c>
      <c r="J3" s="3">
        <v>179320</v>
      </c>
      <c r="K3" s="3">
        <v>179980</v>
      </c>
      <c r="L3" s="3">
        <v>171412</v>
      </c>
      <c r="M3" s="3">
        <v>186847</v>
      </c>
      <c r="N3" s="3">
        <v>170505</v>
      </c>
      <c r="O3" s="3">
        <v>170712</v>
      </c>
      <c r="P3" s="3">
        <v>191295</v>
      </c>
      <c r="Q3" s="3">
        <v>177110</v>
      </c>
      <c r="R3" s="3">
        <v>167788</v>
      </c>
      <c r="S3" s="3">
        <v>188346</v>
      </c>
      <c r="T3" s="3">
        <v>182186</v>
      </c>
      <c r="U3" s="3">
        <v>189625</v>
      </c>
      <c r="V3" s="3">
        <v>194049</v>
      </c>
      <c r="W3" s="3">
        <v>193199</v>
      </c>
      <c r="X3" s="3">
        <v>195751</v>
      </c>
      <c r="Y3" s="3">
        <v>197485</v>
      </c>
      <c r="Z3" s="3">
        <v>177510</v>
      </c>
      <c r="AA3" s="3">
        <v>176457</v>
      </c>
      <c r="AB3" s="3">
        <v>192382</v>
      </c>
      <c r="AC3" s="3">
        <v>174858</v>
      </c>
      <c r="AD3" s="3">
        <v>196953</v>
      </c>
      <c r="AE3" s="3">
        <v>191122</v>
      </c>
      <c r="AF3" s="3">
        <v>194234</v>
      </c>
      <c r="AG3" s="3">
        <v>197045</v>
      </c>
      <c r="AH3" s="3">
        <v>191061</v>
      </c>
      <c r="AI3" s="3">
        <v>181536</v>
      </c>
      <c r="AJ3" s="3">
        <v>182413</v>
      </c>
      <c r="AK3" s="3">
        <v>182941</v>
      </c>
      <c r="AL3" s="3">
        <v>176660</v>
      </c>
      <c r="AM3" s="3">
        <v>173041</v>
      </c>
      <c r="AN3" s="3">
        <v>195524</v>
      </c>
      <c r="AO3" s="3">
        <v>164651</v>
      </c>
      <c r="AP3" s="3">
        <v>197633</v>
      </c>
      <c r="AQ3" s="3">
        <v>196261</v>
      </c>
      <c r="AR3" s="3">
        <v>182470</v>
      </c>
      <c r="AS3" s="3">
        <v>195486</v>
      </c>
      <c r="AT3" s="3">
        <v>189233</v>
      </c>
      <c r="AU3" s="3">
        <v>192470</v>
      </c>
      <c r="AV3" s="3">
        <v>195249</v>
      </c>
      <c r="AW3" s="3">
        <v>188541</v>
      </c>
      <c r="AX3" s="3">
        <v>201089</v>
      </c>
      <c r="AY3" s="3">
        <v>194554</v>
      </c>
      <c r="AZ3" s="3">
        <v>181236</v>
      </c>
      <c r="BA3" s="3">
        <v>194703</v>
      </c>
      <c r="BB3" s="3">
        <v>193317</v>
      </c>
      <c r="BC3" s="3">
        <v>170499</v>
      </c>
      <c r="BD3" s="3">
        <v>196981</v>
      </c>
      <c r="BE3" s="3">
        <v>197155</v>
      </c>
      <c r="BF3" s="3">
        <v>186811</v>
      </c>
      <c r="BG3" s="3">
        <v>204431</v>
      </c>
      <c r="BH3" s="3">
        <v>186791</v>
      </c>
      <c r="BI3" s="3">
        <v>190326</v>
      </c>
      <c r="BJ3" s="3">
        <v>206293</v>
      </c>
      <c r="BK3" s="3">
        <v>187595</v>
      </c>
      <c r="BL3" s="3">
        <v>199220</v>
      </c>
      <c r="BM3" s="3">
        <v>194395</v>
      </c>
      <c r="BN3" s="3">
        <v>209540</v>
      </c>
      <c r="BO3" s="3">
        <v>187221</v>
      </c>
      <c r="BP3" s="3">
        <v>211999</v>
      </c>
      <c r="BQ3" s="3">
        <v>195054</v>
      </c>
      <c r="BR3" s="3">
        <v>189925</v>
      </c>
      <c r="BS3" s="3">
        <v>199987</v>
      </c>
      <c r="BT3" s="3">
        <v>182919</v>
      </c>
      <c r="BU3" s="3">
        <v>193823</v>
      </c>
      <c r="BV3" s="3">
        <v>170409</v>
      </c>
    </row>
    <row r="4" spans="1:74">
      <c r="A4" t="s">
        <v>75</v>
      </c>
      <c r="B4" s="3">
        <v>3334</v>
      </c>
      <c r="C4" s="3">
        <v>3287</v>
      </c>
      <c r="D4" s="3">
        <v>3769</v>
      </c>
      <c r="E4" s="3">
        <v>2319</v>
      </c>
      <c r="F4" s="3">
        <v>2675</v>
      </c>
      <c r="G4" s="3">
        <v>2729</v>
      </c>
      <c r="H4" s="3">
        <v>2850</v>
      </c>
      <c r="I4" s="3">
        <v>3146</v>
      </c>
      <c r="J4" s="3">
        <v>2770</v>
      </c>
      <c r="K4" s="3">
        <v>2977</v>
      </c>
      <c r="L4" s="3">
        <v>2864</v>
      </c>
      <c r="M4" s="3">
        <v>2921</v>
      </c>
      <c r="N4" s="3">
        <v>2592</v>
      </c>
      <c r="O4" s="3">
        <v>2764</v>
      </c>
      <c r="P4" s="3">
        <v>3005</v>
      </c>
      <c r="Q4" s="3">
        <v>2736</v>
      </c>
      <c r="R4" s="3">
        <v>2940</v>
      </c>
      <c r="S4" s="3">
        <v>3326</v>
      </c>
      <c r="T4" s="3">
        <v>3030</v>
      </c>
      <c r="U4" s="3">
        <v>3774</v>
      </c>
      <c r="V4" s="3">
        <v>4194</v>
      </c>
      <c r="W4" s="3">
        <v>4456</v>
      </c>
      <c r="X4" s="3">
        <v>3957</v>
      </c>
      <c r="Y4" s="3">
        <v>4147</v>
      </c>
      <c r="Z4" s="3">
        <v>3560</v>
      </c>
      <c r="AA4" s="3">
        <v>3579</v>
      </c>
      <c r="AB4" s="3">
        <v>3800</v>
      </c>
      <c r="AC4" s="3">
        <v>3084</v>
      </c>
      <c r="AD4" s="3">
        <v>3612</v>
      </c>
      <c r="AE4" s="3">
        <v>3828</v>
      </c>
      <c r="AF4" s="3">
        <v>3611</v>
      </c>
      <c r="AG4" s="3">
        <v>4300</v>
      </c>
      <c r="AH4" s="3">
        <v>3929</v>
      </c>
      <c r="AI4" s="3">
        <v>3626</v>
      </c>
      <c r="AJ4" s="3">
        <v>3334</v>
      </c>
      <c r="AK4" s="3">
        <v>3593</v>
      </c>
      <c r="AL4" s="3">
        <v>3522</v>
      </c>
      <c r="AM4" s="3">
        <v>3819</v>
      </c>
      <c r="AN4" s="3">
        <v>3216</v>
      </c>
      <c r="AO4" s="3">
        <v>3293</v>
      </c>
      <c r="AP4" s="3">
        <v>3837</v>
      </c>
      <c r="AQ4" s="3">
        <v>4242</v>
      </c>
      <c r="AR4" s="3">
        <v>4109</v>
      </c>
      <c r="AS4" s="3">
        <v>4846</v>
      </c>
      <c r="AT4" s="3">
        <v>3796</v>
      </c>
      <c r="AU4" s="3">
        <v>4184</v>
      </c>
      <c r="AV4" s="3">
        <v>4420</v>
      </c>
      <c r="AW4" s="3">
        <v>4153</v>
      </c>
      <c r="AX4" s="3">
        <v>3731</v>
      </c>
      <c r="AY4" s="3">
        <v>4201</v>
      </c>
      <c r="AZ4" s="3">
        <v>3919</v>
      </c>
      <c r="BA4" s="3">
        <v>4158</v>
      </c>
      <c r="BB4" s="3">
        <v>3802</v>
      </c>
      <c r="BC4" s="3">
        <v>4037</v>
      </c>
      <c r="BD4" s="3">
        <v>4490</v>
      </c>
      <c r="BE4" s="3">
        <v>4168</v>
      </c>
      <c r="BF4" s="3">
        <v>3770</v>
      </c>
      <c r="BG4" s="3">
        <v>4525</v>
      </c>
      <c r="BH4" s="3">
        <v>4082</v>
      </c>
      <c r="BI4" s="3">
        <v>4419</v>
      </c>
      <c r="BJ4" s="3">
        <v>3735</v>
      </c>
      <c r="BK4" s="3">
        <v>4107</v>
      </c>
      <c r="BL4" s="3">
        <v>4643</v>
      </c>
      <c r="BM4" s="3">
        <v>4142</v>
      </c>
      <c r="BN4" s="3">
        <v>4512</v>
      </c>
      <c r="BO4" s="3">
        <v>3335</v>
      </c>
      <c r="BP4" s="3">
        <v>3506</v>
      </c>
      <c r="BQ4" s="3">
        <v>3738</v>
      </c>
      <c r="BR4" s="3">
        <v>3737</v>
      </c>
      <c r="BS4" s="3">
        <v>3698</v>
      </c>
      <c r="BT4" s="3">
        <v>3413</v>
      </c>
      <c r="BU4" s="3">
        <v>3730</v>
      </c>
      <c r="BV4" s="3">
        <v>2815</v>
      </c>
    </row>
    <row r="5" spans="1:74">
      <c r="A5" t="s">
        <v>76</v>
      </c>
      <c r="B5" s="3">
        <v>3682</v>
      </c>
      <c r="C5" s="3">
        <v>4181</v>
      </c>
      <c r="D5" s="3">
        <v>2941</v>
      </c>
      <c r="E5" s="3">
        <v>2256</v>
      </c>
      <c r="F5" s="3">
        <v>4295</v>
      </c>
      <c r="G5" s="3">
        <v>2594</v>
      </c>
      <c r="H5" s="3">
        <v>3390</v>
      </c>
      <c r="I5" s="3">
        <v>3688</v>
      </c>
      <c r="J5" s="3">
        <v>3129</v>
      </c>
      <c r="K5" s="3">
        <v>4001</v>
      </c>
      <c r="L5" s="3">
        <v>3331</v>
      </c>
      <c r="M5" s="3">
        <v>3871</v>
      </c>
      <c r="N5" s="3">
        <v>3147</v>
      </c>
      <c r="O5" s="3">
        <v>2700</v>
      </c>
      <c r="P5" s="3">
        <v>3426</v>
      </c>
      <c r="Q5" s="3">
        <v>3003</v>
      </c>
      <c r="R5" s="3">
        <v>3050</v>
      </c>
      <c r="S5" s="3">
        <v>3515</v>
      </c>
      <c r="T5" s="3">
        <v>3533</v>
      </c>
      <c r="U5" s="3">
        <v>2595</v>
      </c>
      <c r="V5" s="3">
        <v>3976</v>
      </c>
      <c r="W5" s="3">
        <v>3027</v>
      </c>
      <c r="X5" s="3">
        <v>3804</v>
      </c>
      <c r="Y5" s="3">
        <v>4228</v>
      </c>
      <c r="Z5" s="3">
        <v>3257</v>
      </c>
      <c r="AA5" s="3">
        <v>4548</v>
      </c>
      <c r="AB5" s="3">
        <v>4517</v>
      </c>
      <c r="AC5" s="3">
        <v>4505</v>
      </c>
      <c r="AD5" s="3">
        <v>4499</v>
      </c>
      <c r="AE5" s="3">
        <v>4401</v>
      </c>
      <c r="AF5" s="3">
        <v>4399</v>
      </c>
      <c r="AG5" s="3">
        <v>4534</v>
      </c>
      <c r="AH5" s="3">
        <v>4328</v>
      </c>
      <c r="AI5" s="3">
        <v>4995</v>
      </c>
      <c r="AJ5" s="3">
        <v>4074</v>
      </c>
      <c r="AK5" s="3">
        <v>3626</v>
      </c>
      <c r="AL5" s="3">
        <v>3345</v>
      </c>
      <c r="AM5" s="3">
        <v>4582</v>
      </c>
      <c r="AN5" s="3">
        <v>4182</v>
      </c>
      <c r="AO5" s="3">
        <v>3346</v>
      </c>
      <c r="AP5" s="3">
        <v>3341</v>
      </c>
      <c r="AQ5" s="3">
        <v>4126</v>
      </c>
      <c r="AR5" s="3">
        <v>4379</v>
      </c>
      <c r="AS5" s="3">
        <v>3952</v>
      </c>
      <c r="AT5" s="3">
        <v>4507</v>
      </c>
      <c r="AU5" s="3">
        <v>4679</v>
      </c>
      <c r="AV5" s="3">
        <v>3404</v>
      </c>
      <c r="AW5" s="3">
        <v>4525</v>
      </c>
      <c r="AX5" s="3">
        <v>4791</v>
      </c>
      <c r="AY5" s="3">
        <v>5074</v>
      </c>
      <c r="AZ5" s="3">
        <v>5168</v>
      </c>
      <c r="BA5" s="3">
        <v>3968</v>
      </c>
      <c r="BB5" s="3">
        <v>5380</v>
      </c>
      <c r="BC5" s="3">
        <v>3714</v>
      </c>
      <c r="BD5" s="3">
        <v>4713</v>
      </c>
      <c r="BE5" s="3">
        <v>4366</v>
      </c>
      <c r="BF5" s="3">
        <v>4044</v>
      </c>
      <c r="BG5" s="3">
        <v>5031</v>
      </c>
      <c r="BH5" s="3">
        <v>4574</v>
      </c>
      <c r="BI5" s="3">
        <v>3720</v>
      </c>
      <c r="BJ5" s="3">
        <v>4752</v>
      </c>
      <c r="BK5" s="3">
        <v>4637</v>
      </c>
      <c r="BL5" s="3">
        <v>5018</v>
      </c>
      <c r="BM5" s="3">
        <v>5072</v>
      </c>
      <c r="BN5" s="3">
        <v>4874</v>
      </c>
      <c r="BO5" s="3">
        <v>4103</v>
      </c>
      <c r="BP5" s="3">
        <v>5398</v>
      </c>
      <c r="BQ5" s="3">
        <v>4814</v>
      </c>
      <c r="BR5" s="3">
        <v>5680</v>
      </c>
      <c r="BS5" s="3">
        <v>4641</v>
      </c>
      <c r="BT5" s="3">
        <v>4531</v>
      </c>
      <c r="BU5" s="3">
        <v>4411</v>
      </c>
      <c r="BV5" s="3">
        <v>3454</v>
      </c>
    </row>
    <row r="6" spans="1:74">
      <c r="A6" t="s">
        <v>77</v>
      </c>
      <c r="B6" s="3">
        <v>2995</v>
      </c>
      <c r="C6" s="3">
        <v>2904</v>
      </c>
      <c r="D6" s="3">
        <v>2225</v>
      </c>
      <c r="E6" s="3">
        <v>2051</v>
      </c>
      <c r="F6" s="3">
        <v>1914</v>
      </c>
      <c r="G6" s="3">
        <v>2073</v>
      </c>
      <c r="H6" s="3">
        <v>3040</v>
      </c>
      <c r="I6" s="3">
        <v>1752</v>
      </c>
      <c r="J6" s="3">
        <v>3200</v>
      </c>
      <c r="K6" s="3">
        <v>2211</v>
      </c>
      <c r="L6" s="3">
        <v>2435</v>
      </c>
      <c r="M6" s="3">
        <v>2302</v>
      </c>
      <c r="N6" s="3">
        <v>2020</v>
      </c>
      <c r="O6" s="3">
        <v>2923</v>
      </c>
      <c r="P6" s="3">
        <v>2754</v>
      </c>
      <c r="Q6" s="3">
        <v>2497</v>
      </c>
      <c r="R6" s="3">
        <v>2007</v>
      </c>
      <c r="S6" s="3">
        <v>3154</v>
      </c>
      <c r="T6" s="3">
        <v>2494</v>
      </c>
      <c r="U6" s="3">
        <v>2449</v>
      </c>
      <c r="V6" s="3">
        <v>2674</v>
      </c>
      <c r="W6" s="3">
        <v>2883</v>
      </c>
      <c r="X6" s="3">
        <v>2842</v>
      </c>
      <c r="Y6" s="3">
        <v>2807</v>
      </c>
      <c r="Z6" s="3">
        <v>2408</v>
      </c>
      <c r="AA6" s="3">
        <v>2222</v>
      </c>
      <c r="AB6" s="3">
        <v>2594</v>
      </c>
      <c r="AC6" s="3">
        <v>1799</v>
      </c>
      <c r="AD6" s="3">
        <v>1757</v>
      </c>
      <c r="AE6" s="3">
        <v>1934</v>
      </c>
      <c r="AF6" s="3">
        <v>2852</v>
      </c>
      <c r="AG6" s="3">
        <v>2809</v>
      </c>
      <c r="AH6" s="3">
        <v>3075</v>
      </c>
      <c r="AI6" s="3">
        <v>2806</v>
      </c>
      <c r="AJ6" s="3">
        <v>2499</v>
      </c>
      <c r="AK6" s="3">
        <v>3126</v>
      </c>
      <c r="AL6" s="3">
        <v>2352</v>
      </c>
      <c r="AM6" s="3">
        <v>2991</v>
      </c>
      <c r="AN6" s="3">
        <v>3029</v>
      </c>
      <c r="AO6" s="3">
        <v>2185</v>
      </c>
      <c r="AP6" s="3">
        <v>2834</v>
      </c>
      <c r="AQ6" s="3">
        <v>2403</v>
      </c>
      <c r="AR6" s="3">
        <v>2583</v>
      </c>
      <c r="AS6" s="3">
        <v>2312</v>
      </c>
      <c r="AT6" s="3">
        <v>2200</v>
      </c>
      <c r="AU6" s="3">
        <v>2509</v>
      </c>
      <c r="AV6" s="3">
        <v>1977</v>
      </c>
      <c r="AW6" s="3">
        <v>2153</v>
      </c>
      <c r="AX6" s="3">
        <v>2391</v>
      </c>
      <c r="AY6" s="3">
        <v>3171</v>
      </c>
      <c r="AZ6" s="3">
        <v>2451</v>
      </c>
      <c r="BA6" s="3">
        <v>2466</v>
      </c>
      <c r="BB6" s="3">
        <v>2304</v>
      </c>
      <c r="BC6" s="3">
        <v>2201</v>
      </c>
      <c r="BD6" s="3">
        <v>3020</v>
      </c>
      <c r="BE6" s="3">
        <v>2863</v>
      </c>
      <c r="BF6" s="3">
        <v>2273</v>
      </c>
      <c r="BG6" s="3">
        <v>2940</v>
      </c>
      <c r="BH6" s="3">
        <v>2570</v>
      </c>
      <c r="BI6" s="3">
        <v>3526</v>
      </c>
      <c r="BJ6" s="3">
        <v>3315</v>
      </c>
      <c r="BK6" s="3">
        <v>2648</v>
      </c>
      <c r="BL6" s="3">
        <v>3182</v>
      </c>
      <c r="BM6" s="3">
        <v>3440</v>
      </c>
      <c r="BN6" s="3">
        <v>3041</v>
      </c>
      <c r="BO6" s="3">
        <v>2630</v>
      </c>
      <c r="BP6" s="3">
        <v>3241</v>
      </c>
      <c r="BQ6" s="3">
        <v>2706</v>
      </c>
      <c r="BR6" s="3">
        <v>2929</v>
      </c>
      <c r="BS6" s="3">
        <v>2744</v>
      </c>
      <c r="BT6" s="3">
        <v>2688</v>
      </c>
      <c r="BU6" s="3">
        <v>2837</v>
      </c>
      <c r="BV6" s="3">
        <v>2389</v>
      </c>
    </row>
    <row r="7" spans="1:74" s="2" customFormat="1" ht="15">
      <c r="A7" s="2" t="s">
        <v>78</v>
      </c>
      <c r="B7" s="4">
        <v>201103</v>
      </c>
      <c r="C7" s="4">
        <v>190821</v>
      </c>
      <c r="D7" s="4">
        <v>196445</v>
      </c>
      <c r="E7" s="4">
        <v>174168</v>
      </c>
      <c r="F7" s="4">
        <v>159548</v>
      </c>
      <c r="G7" s="4">
        <v>155165</v>
      </c>
      <c r="H7" s="4">
        <v>186561</v>
      </c>
      <c r="I7" s="4">
        <v>173254</v>
      </c>
      <c r="J7" s="4">
        <v>188419</v>
      </c>
      <c r="K7" s="4">
        <v>189169</v>
      </c>
      <c r="L7" s="4">
        <v>180042</v>
      </c>
      <c r="M7" s="4">
        <v>195941</v>
      </c>
      <c r="N7" s="4">
        <v>178264</v>
      </c>
      <c r="O7" s="4">
        <v>179099</v>
      </c>
      <c r="P7" s="4">
        <v>200480</v>
      </c>
      <c r="Q7" s="4">
        <v>185346</v>
      </c>
      <c r="R7" s="4">
        <v>175785</v>
      </c>
      <c r="S7" s="4">
        <v>198341</v>
      </c>
      <c r="T7" s="4">
        <v>191243</v>
      </c>
      <c r="U7" s="4">
        <v>198443</v>
      </c>
      <c r="V7" s="4">
        <v>204893</v>
      </c>
      <c r="W7" s="4">
        <v>203565</v>
      </c>
      <c r="X7" s="4">
        <v>206354</v>
      </c>
      <c r="Y7" s="4">
        <v>208667</v>
      </c>
      <c r="Z7" s="4">
        <v>186735</v>
      </c>
      <c r="AA7" s="4">
        <v>186806</v>
      </c>
      <c r="AB7" s="4">
        <v>203293</v>
      </c>
      <c r="AC7" s="4">
        <v>184246</v>
      </c>
      <c r="AD7" s="4">
        <v>206821</v>
      </c>
      <c r="AE7" s="4">
        <v>201285</v>
      </c>
      <c r="AF7" s="4">
        <v>205096</v>
      </c>
      <c r="AG7" s="4">
        <v>208688</v>
      </c>
      <c r="AH7" s="4">
        <v>202393</v>
      </c>
      <c r="AI7" s="4">
        <v>192963</v>
      </c>
      <c r="AJ7" s="4">
        <v>192320</v>
      </c>
      <c r="AK7" s="4">
        <v>193286</v>
      </c>
      <c r="AL7" s="4">
        <v>185879</v>
      </c>
      <c r="AM7" s="4">
        <v>184433</v>
      </c>
      <c r="AN7" s="4">
        <v>205951</v>
      </c>
      <c r="AO7" s="4">
        <v>173475</v>
      </c>
      <c r="AP7" s="4">
        <v>207645</v>
      </c>
      <c r="AQ7" s="4">
        <v>207032</v>
      </c>
      <c r="AR7" s="4">
        <v>193541</v>
      </c>
      <c r="AS7" s="4">
        <v>206596</v>
      </c>
      <c r="AT7" s="4">
        <v>199736</v>
      </c>
      <c r="AU7" s="4">
        <v>203842</v>
      </c>
      <c r="AV7" s="4">
        <v>205050</v>
      </c>
      <c r="AW7" s="4">
        <v>199372</v>
      </c>
      <c r="AX7" s="4">
        <v>212002</v>
      </c>
      <c r="AY7" s="4">
        <v>207000</v>
      </c>
      <c r="AZ7" s="4">
        <v>192774</v>
      </c>
      <c r="BA7" s="4">
        <v>205295</v>
      </c>
      <c r="BB7" s="4">
        <v>204803</v>
      </c>
      <c r="BC7" s="4">
        <v>180451</v>
      </c>
      <c r="BD7" s="4">
        <v>209204</v>
      </c>
      <c r="BE7" s="4">
        <v>208552</v>
      </c>
      <c r="BF7" s="4">
        <v>196898</v>
      </c>
      <c r="BG7" s="4">
        <v>216927</v>
      </c>
      <c r="BH7" s="4">
        <v>198017</v>
      </c>
      <c r="BI7" s="4">
        <v>201991</v>
      </c>
      <c r="BJ7" s="4">
        <v>218095</v>
      </c>
      <c r="BK7" s="4">
        <v>198987</v>
      </c>
      <c r="BL7" s="4">
        <v>212063</v>
      </c>
      <c r="BM7" s="4">
        <v>207049</v>
      </c>
      <c r="BN7" s="4">
        <v>221967</v>
      </c>
      <c r="BO7" s="4">
        <v>197289</v>
      </c>
      <c r="BP7" s="4">
        <v>224144</v>
      </c>
      <c r="BQ7" s="4">
        <v>206312</v>
      </c>
      <c r="BR7" s="4">
        <v>202271</v>
      </c>
      <c r="BS7" s="4">
        <v>211070</v>
      </c>
      <c r="BT7" s="4">
        <v>193551</v>
      </c>
      <c r="BU7" s="4">
        <v>204801</v>
      </c>
      <c r="BV7" s="4">
        <v>179067</v>
      </c>
    </row>
    <row r="8" spans="1:74" ht="15">
      <c r="A8" s="2" t="s">
        <v>80</v>
      </c>
    </row>
    <row r="10" spans="1:74" ht="15">
      <c r="A10" s="5" t="s">
        <v>81</v>
      </c>
    </row>
    <row r="11" spans="1:74" ht="15">
      <c r="A11" s="6" t="s">
        <v>0</v>
      </c>
      <c r="B11" s="6">
        <v>2020</v>
      </c>
      <c r="C11" s="6">
        <v>2021</v>
      </c>
      <c r="D11" s="6">
        <v>2022</v>
      </c>
      <c r="E11" s="6">
        <v>2023</v>
      </c>
      <c r="F11" s="6">
        <v>2024</v>
      </c>
      <c r="G11" s="6">
        <v>2025</v>
      </c>
      <c r="H11" s="6">
        <v>2026</v>
      </c>
      <c r="I11" s="6" t="s">
        <v>82</v>
      </c>
    </row>
    <row r="12" spans="1:74">
      <c r="A12" s="9" t="s">
        <v>74</v>
      </c>
      <c r="B12" s="7">
        <f>+SUM(B3:M3)</f>
        <v>2084534</v>
      </c>
      <c r="C12" s="7">
        <f>+SUM(N3:Y3)</f>
        <v>2218051</v>
      </c>
      <c r="D12" s="7">
        <f>+SUM(Z3:AK3)</f>
        <v>2238512</v>
      </c>
      <c r="E12" s="7">
        <f>+SUM(AL3:AW3)</f>
        <v>2247219</v>
      </c>
      <c r="F12" s="7">
        <f>+SUM(AX3:BI3)</f>
        <v>2297893</v>
      </c>
      <c r="G12" s="7">
        <f>+SUM(BJ3:BU3)</f>
        <v>2357971</v>
      </c>
      <c r="H12" s="7">
        <f>+BV3</f>
        <v>170409</v>
      </c>
      <c r="I12" s="8">
        <f>+SUM(B12:H12)</f>
        <v>13614589</v>
      </c>
    </row>
    <row r="13" spans="1:74">
      <c r="A13" s="9" t="s">
        <v>75</v>
      </c>
      <c r="B13" s="7">
        <f>+SUM(B4:M4)</f>
        <v>35641</v>
      </c>
      <c r="C13" s="7">
        <f>+SUM(N4:Y4)</f>
        <v>40921</v>
      </c>
      <c r="D13" s="7">
        <f>+SUM(Z4:AK4)</f>
        <v>43856</v>
      </c>
      <c r="E13" s="7">
        <f>+SUM(AL4:AW4)</f>
        <v>47437</v>
      </c>
      <c r="F13" s="7">
        <f>+SUM(AX4:BI4)</f>
        <v>49302</v>
      </c>
      <c r="G13" s="7">
        <f>+SUM(BJ4:BU4)</f>
        <v>46296</v>
      </c>
      <c r="H13" s="7">
        <f>+BV4</f>
        <v>2815</v>
      </c>
      <c r="I13" s="8">
        <f t="shared" ref="I13:I15" si="0">+SUM(B13:H13)</f>
        <v>266268</v>
      </c>
    </row>
    <row r="14" spans="1:74">
      <c r="A14" s="9" t="s">
        <v>76</v>
      </c>
      <c r="B14" s="7">
        <f>+SUM(B5:M5)</f>
        <v>41359</v>
      </c>
      <c r="C14" s="7">
        <f>+SUM(N5:Y5)</f>
        <v>40004</v>
      </c>
      <c r="D14" s="7">
        <f>+SUM(Z5:AK5)</f>
        <v>51683</v>
      </c>
      <c r="E14" s="7">
        <f>+SUM(AL5:AW5)</f>
        <v>48368</v>
      </c>
      <c r="F14" s="7">
        <f>+SUM(AX5:BI5)</f>
        <v>54543</v>
      </c>
      <c r="G14" s="7">
        <f>+SUM(BJ5:BU5)</f>
        <v>57931</v>
      </c>
      <c r="H14" s="7">
        <f>+BV5</f>
        <v>3454</v>
      </c>
      <c r="I14" s="8">
        <f t="shared" si="0"/>
        <v>297342</v>
      </c>
    </row>
    <row r="15" spans="1:74">
      <c r="A15" s="9" t="s">
        <v>77</v>
      </c>
      <c r="B15" s="7">
        <f>+SUM(B6:M6)</f>
        <v>29102</v>
      </c>
      <c r="C15" s="7">
        <f>+SUM(N6:Y6)</f>
        <v>31504</v>
      </c>
      <c r="D15" s="7">
        <f>+SUM(Z6:AK6)</f>
        <v>29881</v>
      </c>
      <c r="E15" s="7">
        <f>+SUM(AL6:AW6)</f>
        <v>29528</v>
      </c>
      <c r="F15" s="7">
        <f>+SUM(AX6:BI6)</f>
        <v>32176</v>
      </c>
      <c r="G15" s="7">
        <f>+SUM(BJ6:BU6)</f>
        <v>35401</v>
      </c>
      <c r="H15" s="7">
        <f>+BV6</f>
        <v>2389</v>
      </c>
      <c r="I15" s="8">
        <f t="shared" si="0"/>
        <v>189981</v>
      </c>
    </row>
    <row r="16" spans="1:74" ht="15">
      <c r="A16" s="10" t="s">
        <v>78</v>
      </c>
      <c r="B16" s="11">
        <f>+SUM(B12:B15)</f>
        <v>2190636</v>
      </c>
      <c r="C16" s="11">
        <f t="shared" ref="C16:I16" si="1">+SUM(C12:C15)</f>
        <v>2330480</v>
      </c>
      <c r="D16" s="11">
        <f t="shared" si="1"/>
        <v>2363932</v>
      </c>
      <c r="E16" s="11">
        <f t="shared" si="1"/>
        <v>2372552</v>
      </c>
      <c r="F16" s="11">
        <f t="shared" si="1"/>
        <v>2433914</v>
      </c>
      <c r="G16" s="11">
        <f t="shared" si="1"/>
        <v>2497599</v>
      </c>
      <c r="H16" s="11">
        <f t="shared" si="1"/>
        <v>179067</v>
      </c>
      <c r="I16" s="11">
        <f t="shared" si="1"/>
        <v>14368180</v>
      </c>
    </row>
    <row r="19" spans="1:7" ht="15">
      <c r="A19" s="5" t="s">
        <v>83</v>
      </c>
    </row>
    <row r="20" spans="1:7" ht="15">
      <c r="A20" s="6" t="s">
        <v>0</v>
      </c>
      <c r="B20" s="6">
        <v>2020</v>
      </c>
      <c r="C20" s="6">
        <v>2021</v>
      </c>
      <c r="D20" s="6">
        <v>2022</v>
      </c>
      <c r="E20" s="6">
        <v>2023</v>
      </c>
      <c r="F20" s="6">
        <v>2024</v>
      </c>
      <c r="G20" s="6">
        <v>2025</v>
      </c>
    </row>
    <row r="21" spans="1:7">
      <c r="A21" s="9" t="s">
        <v>74</v>
      </c>
      <c r="B21" s="12" t="s">
        <v>84</v>
      </c>
      <c r="C21" s="12">
        <f t="shared" ref="C21:F21" si="2">(+C12/B12)-1</f>
        <v>6.4051245985913496E-2</v>
      </c>
      <c r="D21" s="12">
        <f t="shared" si="2"/>
        <v>9.2247653457924184E-3</v>
      </c>
      <c r="E21" s="13">
        <f t="shared" si="2"/>
        <v>3.8896374019885549E-3</v>
      </c>
      <c r="F21" s="12">
        <f t="shared" si="2"/>
        <v>2.2549649144119943E-2</v>
      </c>
      <c r="G21" s="12">
        <f>(+G12/F12)-1</f>
        <v>2.6144820494252707E-2</v>
      </c>
    </row>
    <row r="22" spans="1:7">
      <c r="A22" s="9" t="s">
        <v>75</v>
      </c>
      <c r="B22" s="12" t="s">
        <v>84</v>
      </c>
      <c r="C22" s="12">
        <f t="shared" ref="C22:G22" si="3">(+C13/B13)-1</f>
        <v>0.14814399147049739</v>
      </c>
      <c r="D22" s="12">
        <f t="shared" si="3"/>
        <v>7.1723564917768323E-2</v>
      </c>
      <c r="E22" s="13">
        <f t="shared" si="3"/>
        <v>8.1653593578985717E-2</v>
      </c>
      <c r="F22" s="12">
        <f t="shared" si="3"/>
        <v>3.9315302401079277E-2</v>
      </c>
      <c r="G22" s="12">
        <f t="shared" si="3"/>
        <v>-6.0971157356699557E-2</v>
      </c>
    </row>
    <row r="23" spans="1:7">
      <c r="A23" s="9" t="s">
        <v>76</v>
      </c>
      <c r="B23" s="12" t="s">
        <v>84</v>
      </c>
      <c r="C23" s="12">
        <f t="shared" ref="C23:G23" si="4">(+C14/B14)-1</f>
        <v>-3.2761913972774948E-2</v>
      </c>
      <c r="D23" s="12">
        <f t="shared" si="4"/>
        <v>0.29194580541945814</v>
      </c>
      <c r="E23" s="13">
        <f t="shared" si="4"/>
        <v>-6.4141013486059273E-2</v>
      </c>
      <c r="F23" s="12">
        <f t="shared" si="4"/>
        <v>0.12766705259675826</v>
      </c>
      <c r="G23" s="12">
        <f t="shared" si="4"/>
        <v>6.2116128559118522E-2</v>
      </c>
    </row>
    <row r="24" spans="1:7">
      <c r="A24" s="9" t="s">
        <v>77</v>
      </c>
      <c r="B24" s="12" t="s">
        <v>84</v>
      </c>
      <c r="C24" s="12">
        <f t="shared" ref="C24:G24" si="5">(+C15/B15)-1</f>
        <v>8.2537282660985589E-2</v>
      </c>
      <c r="D24" s="12">
        <f t="shared" si="5"/>
        <v>-5.1517267648552578E-2</v>
      </c>
      <c r="E24" s="13">
        <f t="shared" si="5"/>
        <v>-1.1813526990395284E-2</v>
      </c>
      <c r="F24" s="12">
        <f t="shared" si="5"/>
        <v>8.9677594147927309E-2</v>
      </c>
      <c r="G24" s="12">
        <f t="shared" si="5"/>
        <v>0.10022998508204872</v>
      </c>
    </row>
    <row r="25" spans="1:7" ht="15">
      <c r="A25" s="10" t="s">
        <v>78</v>
      </c>
      <c r="B25" s="12" t="s">
        <v>84</v>
      </c>
      <c r="C25" s="12">
        <f t="shared" ref="C25:G25" si="6">(+C16/B16)-1</f>
        <v>6.3837168749167006E-2</v>
      </c>
      <c r="D25" s="12">
        <f t="shared" si="6"/>
        <v>1.4354124472211627E-2</v>
      </c>
      <c r="E25" s="13">
        <f t="shared" si="6"/>
        <v>3.6464669880520439E-3</v>
      </c>
      <c r="F25" s="12">
        <f t="shared" si="6"/>
        <v>2.58632898246276E-2</v>
      </c>
      <c r="G25" s="12">
        <f t="shared" si="6"/>
        <v>2.6165673889874563E-2</v>
      </c>
    </row>
  </sheetData>
  <pageMargins left="0.7" right="0.7" top="0.75" bottom="0.75" header="0.3" footer="0.3"/>
  <pageSetup paperSize="9" orientation="portrait"/>
  <ignoredErrors>
    <ignoredError sqref="B12:I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:A104"/>
  <sheetViews>
    <sheetView workbookViewId="0">
      <selection activeCell="Q88" sqref="Q88"/>
    </sheetView>
  </sheetViews>
  <sheetFormatPr baseColWidth="10" defaultRowHeight="14.25"/>
  <sheetData>
    <row r="20" spans="1:1" ht="15">
      <c r="A20" s="2" t="s">
        <v>80</v>
      </c>
    </row>
    <row r="41" spans="1:1" ht="15">
      <c r="A41" s="2" t="s">
        <v>80</v>
      </c>
    </row>
    <row r="62" spans="1:1" ht="15">
      <c r="A62" s="2" t="s">
        <v>80</v>
      </c>
    </row>
    <row r="83" spans="1:1" ht="15">
      <c r="A83" s="2" t="s">
        <v>80</v>
      </c>
    </row>
    <row r="104" spans="1:1" ht="15">
      <c r="A104" s="2" t="s">
        <v>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Bogotá_mensual_Central_Mayorist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2026-02-05T12:54:43Z</dcterms:created>
  <dcterms:modified xsi:type="dcterms:W3CDTF">2026-02-06T18:08:35Z</dcterms:modified>
</cp:coreProperties>
</file>